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tables/table4.xml" ContentType="application/vnd.openxmlformats-officedocument.spreadsheetml.tab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wnetid-my.sharepoint.com/personal/chonal_uw_edu/Documents/Documents/ML/"/>
    </mc:Choice>
  </mc:AlternateContent>
  <xr:revisionPtr revIDLastSave="620" documentId="8_{8C3F8529-093F-4A4A-B2C1-BCBE9A476BE9}" xr6:coauthVersionLast="47" xr6:coauthVersionMax="47" xr10:uidLastSave="{022D39B5-DB96-4794-8B7B-2BA34F72B30C}"/>
  <bookViews>
    <workbookView xWindow="-120" yWindow="-120" windowWidth="29040" windowHeight="17520" xr2:uid="{00000000-000D-0000-FFFF-FFFF00000000}"/>
  </bookViews>
  <sheets>
    <sheet name="Equipment List" sheetId="5" r:id="rId1"/>
    <sheet name="Equipment Format" sheetId="7" r:id="rId2"/>
    <sheet name="Wing-Sub Building" sheetId="10" r:id="rId3"/>
    <sheet name="Example" sheetId="9" r:id="rId4"/>
    <sheet name="TMS Asset Worksheet" sheetId="6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6" l="1"/>
  <c r="E3" i="6"/>
  <c r="H3" i="6"/>
  <c r="J3" i="6"/>
  <c r="W3" i="6"/>
  <c r="G3" i="6"/>
  <c r="P3" i="6" s="1"/>
  <c r="A4" i="6"/>
  <c r="E4" i="6"/>
  <c r="G4" i="6"/>
  <c r="P4" i="6" s="1"/>
  <c r="H4" i="6"/>
  <c r="J4" i="6"/>
  <c r="W4" i="6"/>
  <c r="A2" i="6" l="1"/>
  <c r="E2" i="6"/>
  <c r="H2" i="6"/>
  <c r="J2" i="6"/>
  <c r="W2" i="6"/>
  <c r="G2" i="6"/>
  <c r="P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Lorn, Chona J</author>
  </authors>
  <commentList>
    <comment ref="C1" authorId="0" shapeId="0" xr:uid="{3D704BB2-0B70-4E50-A9CE-07164F393E53}">
      <text>
        <r>
          <rPr>
            <b/>
            <sz val="9"/>
            <color indexed="81"/>
            <rFont val="Tahoma"/>
            <family val="2"/>
          </rPr>
          <t>Lorn, Chona J:</t>
        </r>
        <r>
          <rPr>
            <sz val="9"/>
            <color indexed="81"/>
            <rFont val="Tahoma"/>
            <family val="2"/>
          </rPr>
          <t xml:space="preserve">
Count all Assets within an Asset Group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Lorn, Chona J</author>
  </authors>
  <commentList>
    <comment ref="A4" authorId="0" shapeId="0" xr:uid="{CFD9CB78-D877-402C-938F-61AAFEA74ECF}">
      <text>
        <r>
          <rPr>
            <b/>
            <sz val="9"/>
            <color indexed="81"/>
            <rFont val="Tahoma"/>
            <family val="2"/>
          </rPr>
          <t>Lorn, Chona J:</t>
        </r>
        <r>
          <rPr>
            <sz val="9"/>
            <color indexed="81"/>
            <rFont val="Tahoma"/>
            <family val="2"/>
          </rPr>
          <t xml:space="preserve">
Count all Assets within an Asset Group</t>
        </r>
      </text>
    </comment>
  </commentList>
</comments>
</file>

<file path=xl/sharedStrings.xml><?xml version="1.0" encoding="utf-8"?>
<sst xmlns="http://schemas.openxmlformats.org/spreadsheetml/2006/main" count="602" uniqueCount="390">
  <si>
    <t>Category</t>
  </si>
  <si>
    <t>Description</t>
  </si>
  <si>
    <t>DOORS</t>
  </si>
  <si>
    <t>ATS</t>
  </si>
  <si>
    <t>Automatic Transfer Switch</t>
  </si>
  <si>
    <t>GEN</t>
  </si>
  <si>
    <t>Generator</t>
  </si>
  <si>
    <t>LCP</t>
  </si>
  <si>
    <t>Lighting Control Panel</t>
  </si>
  <si>
    <t>MCC</t>
  </si>
  <si>
    <t>Motor Control Center</t>
  </si>
  <si>
    <t>UPS</t>
  </si>
  <si>
    <t>XFMR</t>
  </si>
  <si>
    <t>Transformer</t>
  </si>
  <si>
    <t>Fire Pump</t>
  </si>
  <si>
    <t>Air Conditioning Unit</t>
  </si>
  <si>
    <t>Air Curtain</t>
  </si>
  <si>
    <t>AHU</t>
  </si>
  <si>
    <t>Air Handling Unit</t>
  </si>
  <si>
    <t>Chiller</t>
  </si>
  <si>
    <t>Cooling Tower</t>
  </si>
  <si>
    <t>EF</t>
  </si>
  <si>
    <t>Exhaust Fan</t>
  </si>
  <si>
    <t>FCU</t>
  </si>
  <si>
    <t>Fan Coil Unit</t>
  </si>
  <si>
    <t>SF</t>
  </si>
  <si>
    <t>Supply Fan</t>
  </si>
  <si>
    <t>VFD</t>
  </si>
  <si>
    <t>Variable Frequency Drive</t>
  </si>
  <si>
    <t>BFP</t>
  </si>
  <si>
    <t>Backflow Preventer</t>
  </si>
  <si>
    <t>ET</t>
  </si>
  <si>
    <t>Expansion Tank</t>
  </si>
  <si>
    <t>Sump Pump</t>
  </si>
  <si>
    <t>WINDOWS</t>
  </si>
  <si>
    <t>Category Code</t>
  </si>
  <si>
    <t>PE</t>
  </si>
  <si>
    <t>TANK</t>
  </si>
  <si>
    <t>Nurse Call System</t>
  </si>
  <si>
    <t>Domestic Water Heater</t>
  </si>
  <si>
    <t>Hot Water Boiler</t>
  </si>
  <si>
    <t>Fuel Oil Pump</t>
  </si>
  <si>
    <t>Condensing Unit</t>
  </si>
  <si>
    <t>COND</t>
  </si>
  <si>
    <t>Medical Vacuum Pump</t>
  </si>
  <si>
    <t>HVAC EQUIPMENT</t>
  </si>
  <si>
    <t>VAV</t>
  </si>
  <si>
    <t>PCU</t>
  </si>
  <si>
    <t>Humidifier</t>
  </si>
  <si>
    <t>HRU</t>
  </si>
  <si>
    <t>Heat Exchanger</t>
  </si>
  <si>
    <t>Fan/Coil Unit</t>
  </si>
  <si>
    <t>Medical Air Compressor</t>
  </si>
  <si>
    <t>Jockey Pump</t>
  </si>
  <si>
    <t>Secondary Transformer</t>
  </si>
  <si>
    <t>Electrical Switchboard</t>
  </si>
  <si>
    <t>SWBRD</t>
  </si>
  <si>
    <t>ELCPNL</t>
  </si>
  <si>
    <t>Electrical Disconnect</t>
  </si>
  <si>
    <t>DISC</t>
  </si>
  <si>
    <t>PTS</t>
  </si>
  <si>
    <t>Elevator</t>
  </si>
  <si>
    <t>RF</t>
  </si>
  <si>
    <t>Building Automation System</t>
  </si>
  <si>
    <t>BAS</t>
  </si>
  <si>
    <t>NA</t>
  </si>
  <si>
    <t>D</t>
  </si>
  <si>
    <t>BHTF</t>
  </si>
  <si>
    <t>PMS</t>
  </si>
  <si>
    <t>Power Monitoring System</t>
  </si>
  <si>
    <t>Distribution Panelboard</t>
  </si>
  <si>
    <t>Electrical Panelboard</t>
  </si>
  <si>
    <t>PCD-DDMP-EQ01</t>
  </si>
  <si>
    <t>Main Switchgear</t>
  </si>
  <si>
    <t>Paralleling Gear</t>
  </si>
  <si>
    <t>MECH</t>
  </si>
  <si>
    <t>Fuel Oil  Storage Tank</t>
  </si>
  <si>
    <t>FACP</t>
  </si>
  <si>
    <t>Fire Alarm Control Panel</t>
  </si>
  <si>
    <t>P-Tube Transfer Units</t>
  </si>
  <si>
    <t>P-Tube Blower</t>
  </si>
  <si>
    <t>McKinstry</t>
  </si>
  <si>
    <t>Medical Gas Alarm</t>
  </si>
  <si>
    <t>MGALARM</t>
  </si>
  <si>
    <t>D7000</t>
  </si>
  <si>
    <t>AHU-D4</t>
  </si>
  <si>
    <t>AHU-D3</t>
  </si>
  <si>
    <t>AHU-D2</t>
  </si>
  <si>
    <t>HTR</t>
  </si>
  <si>
    <t>ATTENUATOR</t>
  </si>
  <si>
    <t>Sound Attenuator</t>
  </si>
  <si>
    <t>ROOF</t>
  </si>
  <si>
    <t>PUMP</t>
  </si>
  <si>
    <t>1 YEAR LABOR AND 2 YEAR PARTS FROM SUBSTANTIAL COMPLETION</t>
  </si>
  <si>
    <t>CUSTOM</t>
  </si>
  <si>
    <t>HAAKON</t>
  </si>
  <si>
    <t>FAN</t>
  </si>
  <si>
    <t>MEDGAS</t>
  </si>
  <si>
    <t>Medical Gas System</t>
  </si>
  <si>
    <t>COMP</t>
  </si>
  <si>
    <t>Heat Recovery Unit</t>
  </si>
  <si>
    <t>CHLR</t>
  </si>
  <si>
    <t>Heat Recovery Chiller</t>
  </si>
  <si>
    <t>Grease Interceptor</t>
  </si>
  <si>
    <t>FILTER</t>
  </si>
  <si>
    <t>TU</t>
  </si>
  <si>
    <t>Air Cooled Chiller</t>
  </si>
  <si>
    <t>CHILLBM</t>
  </si>
  <si>
    <t>Chilled Beam Unit</t>
  </si>
  <si>
    <t>BLR</t>
  </si>
  <si>
    <t>AIRSEP</t>
  </si>
  <si>
    <t>Air Separator</t>
  </si>
  <si>
    <t>22-8039-445-C</t>
  </si>
  <si>
    <t>32,000 CFM / 15 HP Motors</t>
  </si>
  <si>
    <t>22-8039-444-C</t>
  </si>
  <si>
    <t>22,000 CFM / 7.5 HP and 15 HP Motors</t>
  </si>
  <si>
    <t>22-8039-442-C</t>
  </si>
  <si>
    <t>46,000 CFM / 25 HP Motors</t>
  </si>
  <si>
    <t>CAAMS</t>
  </si>
  <si>
    <t>Access Control System</t>
  </si>
  <si>
    <t>Building Windows System</t>
  </si>
  <si>
    <t>WALLS</t>
  </si>
  <si>
    <t>Building Walls System</t>
  </si>
  <si>
    <t>Building Roofing System</t>
  </si>
  <si>
    <t>NURSECALL</t>
  </si>
  <si>
    <t>FLOOR</t>
  </si>
  <si>
    <t>Building Floors System</t>
  </si>
  <si>
    <t>FINISH</t>
  </si>
  <si>
    <t>Building Finishes System</t>
  </si>
  <si>
    <t>ELEV</t>
  </si>
  <si>
    <t>Building Doors System</t>
  </si>
  <si>
    <t>support_loc</t>
  </si>
  <si>
    <t>hvac_parent</t>
  </si>
  <si>
    <t>elec_parent</t>
  </si>
  <si>
    <t>serial</t>
  </si>
  <si>
    <t>original_cost</t>
  </si>
  <si>
    <t>life_expectancy</t>
  </si>
  <si>
    <t>warranty_comments</t>
  </si>
  <si>
    <t>warranty_term</t>
  </si>
  <si>
    <t>model</t>
  </si>
  <si>
    <t>manufacturer</t>
  </si>
  <si>
    <t>installer</t>
  </si>
  <si>
    <t>Seq</t>
  </si>
  <si>
    <t>Floor</t>
  </si>
  <si>
    <t>Wing</t>
  </si>
  <si>
    <t>asset_group</t>
  </si>
  <si>
    <t>System</t>
  </si>
  <si>
    <t>description</t>
  </si>
  <si>
    <t>property</t>
  </si>
  <si>
    <t>size</t>
  </si>
  <si>
    <t>TMS Req Equipment code</t>
  </si>
  <si>
    <t>TMS Asset Name</t>
  </si>
  <si>
    <t>asset</t>
  </si>
  <si>
    <t>Date Purchased/Installed</t>
  </si>
  <si>
    <t>Tower/Wing</t>
  </si>
  <si>
    <t>na</t>
  </si>
  <si>
    <t>UWMC NW CBC</t>
  </si>
  <si>
    <t>C</t>
  </si>
  <si>
    <t>C-WING, 2ND FLOOR</t>
  </si>
  <si>
    <t>C-WING</t>
  </si>
  <si>
    <t>ACTIV</t>
  </si>
  <si>
    <t xml:space="preserve">LG  </t>
  </si>
  <si>
    <t xml:space="preserve">  ARNU123TUD4</t>
  </si>
  <si>
    <t>FAN COIL UNITS; W LOCKER RM</t>
  </si>
  <si>
    <t>FCU-S-01</t>
  </si>
  <si>
    <t>C211</t>
  </si>
  <si>
    <t xml:space="preserve">FAN COIL UNITS; ON-CALL #4 </t>
  </si>
  <si>
    <t>FCU-S-08</t>
  </si>
  <si>
    <t>C206</t>
  </si>
  <si>
    <t xml:space="preserve">WAITING </t>
  </si>
  <si>
    <t>FCU-N-11</t>
  </si>
  <si>
    <t>003KCDG25D18</t>
  </si>
  <si>
    <t>C202</t>
  </si>
  <si>
    <t>Sub Category</t>
  </si>
  <si>
    <t>Location Description</t>
  </si>
  <si>
    <t>Account Code Desc</t>
  </si>
  <si>
    <t>Location Served (no field)</t>
  </si>
  <si>
    <t>Asset Type</t>
  </si>
  <si>
    <t>Building</t>
  </si>
  <si>
    <t>Type</t>
  </si>
  <si>
    <t>Sub-Category Code</t>
  </si>
  <si>
    <t>Location</t>
  </si>
  <si>
    <t>Building Code</t>
  </si>
  <si>
    <t>Site</t>
  </si>
  <si>
    <t>Account Code</t>
  </si>
  <si>
    <t>Status</t>
  </si>
  <si>
    <t>AHU-D5</t>
  </si>
  <si>
    <t>Equipment Name</t>
  </si>
  <si>
    <t>Property</t>
  </si>
  <si>
    <t>Asset_Group</t>
  </si>
  <si>
    <t>Elec_Parent</t>
  </si>
  <si>
    <t>HVAC_Parent</t>
  </si>
  <si>
    <t>Support_Location</t>
  </si>
  <si>
    <t>AIRCOND</t>
  </si>
  <si>
    <t>AIRCURT</t>
  </si>
  <si>
    <t>AIRDRY</t>
  </si>
  <si>
    <t>Air Dryer</t>
  </si>
  <si>
    <t>BATCHRGR</t>
  </si>
  <si>
    <t>Battery Charger - Standby</t>
  </si>
  <si>
    <t>COIL</t>
  </si>
  <si>
    <t>CRAC</t>
  </si>
  <si>
    <t>Computer Room AC</t>
  </si>
  <si>
    <t>CVT</t>
  </si>
  <si>
    <t>Constant Volume Terminal</t>
  </si>
  <si>
    <t>Fan</t>
  </si>
  <si>
    <t>Filter</t>
  </si>
  <si>
    <t>FUELTNK</t>
  </si>
  <si>
    <t>Fuel Tank</t>
  </si>
  <si>
    <t>GLYCFEED</t>
  </si>
  <si>
    <t>Glycol Feed System</t>
  </si>
  <si>
    <t>Heater</t>
  </si>
  <si>
    <t>HX</t>
  </si>
  <si>
    <t>HUMID</t>
  </si>
  <si>
    <t>LOADBANK</t>
  </si>
  <si>
    <t>Load Bank</t>
  </si>
  <si>
    <t>Pump</t>
  </si>
  <si>
    <t>Tank</t>
  </si>
  <si>
    <t>Terminal Unit</t>
  </si>
  <si>
    <t>Variable Air Volume</t>
  </si>
  <si>
    <t>Capacitor</t>
  </si>
  <si>
    <t>CP</t>
  </si>
  <si>
    <t>Terminal Box</t>
  </si>
  <si>
    <t>Uninterruptable Power Supply</t>
  </si>
  <si>
    <t>TR</t>
  </si>
  <si>
    <t>TB</t>
  </si>
  <si>
    <t>Asset Group</t>
  </si>
  <si>
    <t>MCS</t>
  </si>
  <si>
    <t>Motor Control Starter</t>
  </si>
  <si>
    <t>PCB</t>
  </si>
  <si>
    <t>PCD</t>
  </si>
  <si>
    <t>PCM</t>
  </si>
  <si>
    <t>Power Center Branch</t>
  </si>
  <si>
    <t>Power Center Distribution</t>
  </si>
  <si>
    <t>Power Center Main</t>
  </si>
  <si>
    <t>Power Center Unit</t>
  </si>
  <si>
    <t>Riser Bus</t>
  </si>
  <si>
    <t>Riser Cable</t>
  </si>
  <si>
    <t>RSBU</t>
  </si>
  <si>
    <t>RSCA</t>
  </si>
  <si>
    <t>SWA</t>
  </si>
  <si>
    <t>Switch Air</t>
  </si>
  <si>
    <t>SWAT</t>
  </si>
  <si>
    <t>Switch Automatic Transfer</t>
  </si>
  <si>
    <t>SWCB</t>
  </si>
  <si>
    <t>SWFA</t>
  </si>
  <si>
    <t>SWMT</t>
  </si>
  <si>
    <t>Switch Circuit Breaker</t>
  </si>
  <si>
    <t>Switch Fused Air</t>
  </si>
  <si>
    <t>Switch Motor</t>
  </si>
  <si>
    <t>MAC</t>
  </si>
  <si>
    <t>PTSB</t>
  </si>
  <si>
    <t>PTT</t>
  </si>
  <si>
    <t>Pneumatic Tube System/Station</t>
  </si>
  <si>
    <t>Asset Description (example)</t>
  </si>
  <si>
    <t>Air Compressor</t>
  </si>
  <si>
    <t>Secondary Pump</t>
  </si>
  <si>
    <t>Chemical Bypass Feeder</t>
  </si>
  <si>
    <t>Booster Pump</t>
  </si>
  <si>
    <t>Submittal_files</t>
  </si>
  <si>
    <t>OM_files</t>
  </si>
  <si>
    <t>Equipment_photos</t>
  </si>
  <si>
    <t>Other_files</t>
  </si>
  <si>
    <t>Attributes</t>
  </si>
  <si>
    <t>Comments</t>
  </si>
  <si>
    <t>Warranty_files</t>
  </si>
  <si>
    <t>Serial</t>
  </si>
  <si>
    <t>Size</t>
  </si>
  <si>
    <t>Equip Sequence</t>
  </si>
  <si>
    <t>PCD-1111-1111</t>
  </si>
  <si>
    <t>serves floor 2</t>
  </si>
  <si>
    <t>Northwest</t>
  </si>
  <si>
    <t>Circulation Pump</t>
  </si>
  <si>
    <t>Table 03 - Data Format Example</t>
  </si>
  <si>
    <t>AA</t>
  </si>
  <si>
    <t>BB</t>
  </si>
  <si>
    <t>CC</t>
  </si>
  <si>
    <t>EA</t>
  </si>
  <si>
    <t>EB</t>
  </si>
  <si>
    <t>EC</t>
  </si>
  <si>
    <t>EE</t>
  </si>
  <si>
    <t>NE</t>
  </si>
  <si>
    <t>NN</t>
  </si>
  <si>
    <t>NW</t>
  </si>
  <si>
    <t>SE</t>
  </si>
  <si>
    <t>SS</t>
  </si>
  <si>
    <t>SP</t>
  </si>
  <si>
    <t>SW</t>
  </si>
  <si>
    <t>Sub-Building/Wing</t>
  </si>
  <si>
    <t>Montlake</t>
  </si>
  <si>
    <t>A</t>
  </si>
  <si>
    <t>B</t>
  </si>
  <si>
    <t>MOB</t>
  </si>
  <si>
    <t>MAB</t>
  </si>
  <si>
    <t>OPMC</t>
  </si>
  <si>
    <t>RR</t>
  </si>
  <si>
    <t>S1</t>
  </si>
  <si>
    <t>SA</t>
  </si>
  <si>
    <t>Pump House</t>
  </si>
  <si>
    <t>CU</t>
  </si>
  <si>
    <t>PH</t>
  </si>
  <si>
    <t>Medical Office Building</t>
  </si>
  <si>
    <t>Medical Arts Building</t>
  </si>
  <si>
    <t>E</t>
  </si>
  <si>
    <t>Building ID</t>
  </si>
  <si>
    <t>Facility Code</t>
  </si>
  <si>
    <t>Short Name</t>
  </si>
  <si>
    <t>NWBH</t>
  </si>
  <si>
    <t>UWMC NW/BHTF</t>
  </si>
  <si>
    <t>NWMO</t>
  </si>
  <si>
    <t>Medical Office Bldg</t>
  </si>
  <si>
    <t>NWMA</t>
  </si>
  <si>
    <t>Medical Arts Bldg</t>
  </si>
  <si>
    <t>NWH Outpatient</t>
  </si>
  <si>
    <t>NOW</t>
  </si>
  <si>
    <t>Out Patient Medical Center</t>
  </si>
  <si>
    <t>NWPG</t>
  </si>
  <si>
    <t>UWMC NW Parking Grg</t>
  </si>
  <si>
    <t>Parking Garage</t>
  </si>
  <si>
    <t>Daycare</t>
  </si>
  <si>
    <t>NWCC</t>
  </si>
  <si>
    <t>UWMC NW Child Care</t>
  </si>
  <si>
    <t>DAY</t>
  </si>
  <si>
    <t>NWHE</t>
  </si>
  <si>
    <t>UWMC NW/E</t>
  </si>
  <si>
    <t>E-Wing</t>
  </si>
  <si>
    <t>NWHC</t>
  </si>
  <si>
    <t>UWMC NW/C</t>
  </si>
  <si>
    <t>C-Wing</t>
  </si>
  <si>
    <t>NWHB</t>
  </si>
  <si>
    <t>UWMC NW/B</t>
  </si>
  <si>
    <t>NWHA</t>
  </si>
  <si>
    <t>UWMC NW/A</t>
  </si>
  <si>
    <t>B-Wing</t>
  </si>
  <si>
    <t>A-Wing</t>
  </si>
  <si>
    <t>MCM</t>
  </si>
  <si>
    <t>SPG</t>
  </si>
  <si>
    <t>South Campus Pk Grg</t>
  </si>
  <si>
    <t>South Campus Garage</t>
  </si>
  <si>
    <t>UMSA</t>
  </si>
  <si>
    <t>UWMC Montlake/SA</t>
  </si>
  <si>
    <t>Montlake Tower</t>
  </si>
  <si>
    <t>Mag H.S.C./RR</t>
  </si>
  <si>
    <t>HSRR</t>
  </si>
  <si>
    <t>UMPH</t>
  </si>
  <si>
    <t>UWMC Montlake PH</t>
  </si>
  <si>
    <t>UMSP</t>
  </si>
  <si>
    <t>UWMC Montlake/SP</t>
  </si>
  <si>
    <t>UMCU</t>
  </si>
  <si>
    <t>UWMC Montlake Util</t>
  </si>
  <si>
    <t>CUP - SA Central Utility Plant</t>
  </si>
  <si>
    <t>UMSW</t>
  </si>
  <si>
    <t>UWMC Montlake/SW</t>
  </si>
  <si>
    <t>Surgery Pavilion</t>
  </si>
  <si>
    <t>UMSS</t>
  </si>
  <si>
    <t>UWMC Montlake/SS</t>
  </si>
  <si>
    <t>UWMC Montlake/SE</t>
  </si>
  <si>
    <t>UMSE</t>
  </si>
  <si>
    <t>UMNW</t>
  </si>
  <si>
    <t>UWMC Montlake/NW</t>
  </si>
  <si>
    <t>UMNN</t>
  </si>
  <si>
    <t>UWMC Montlake/NN</t>
  </si>
  <si>
    <t>UMNE</t>
  </si>
  <si>
    <t>UWMC Montlake/NE</t>
  </si>
  <si>
    <t>UMEE</t>
  </si>
  <si>
    <t>UWMC Montlake/EE</t>
  </si>
  <si>
    <t>UMEC</t>
  </si>
  <si>
    <t>UWMC Montlake/EC</t>
  </si>
  <si>
    <t>UMEB</t>
  </si>
  <si>
    <t>UWMC Montlake/EB</t>
  </si>
  <si>
    <t>UMEA</t>
  </si>
  <si>
    <t>UWMC Montlake/EA</t>
  </si>
  <si>
    <t>HSAA</t>
  </si>
  <si>
    <t>Mag H.S.C./AA</t>
  </si>
  <si>
    <t>Mag H.S.C./BB</t>
  </si>
  <si>
    <t>HSBB</t>
  </si>
  <si>
    <t>Mag H.S.C./C</t>
  </si>
  <si>
    <t>HSC</t>
  </si>
  <si>
    <t>NWMM</t>
  </si>
  <si>
    <t>McMurray Med Bldg</t>
  </si>
  <si>
    <t>McMurrary Building</t>
  </si>
  <si>
    <t>Sub-Building</t>
  </si>
  <si>
    <t>D-Wing/Behavioral Health/BHTF</t>
  </si>
  <si>
    <t>CT</t>
  </si>
  <si>
    <t>LIGHT</t>
  </si>
  <si>
    <t>Exterior/Interior Lighting System</t>
  </si>
  <si>
    <t>Chilled/Heating Coil</t>
  </si>
  <si>
    <t>Return Fan</t>
  </si>
  <si>
    <t>ELEC</t>
  </si>
  <si>
    <t>PLMB</t>
  </si>
  <si>
    <t>FLS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</si>
</sst>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/d/yy\ h:mm\ AM/PM;@"/>
    <numFmt numFmtId="165" formatCode="0#"/>
    <numFmt numFmtId="166" formatCode="&quot;$&quot;#,##0.00"/>
  </numFmts>
  <fonts count="13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Calibri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8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8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4" fillId="0" borderId="0"/>
    <xf numFmtId="1" fontId="4" fillId="0" borderId="0"/>
    <xf numFmtId="2" fontId="4" fillId="0" borderId="0"/>
    <xf numFmtId="0" fontId="3" fillId="0" borderId="0"/>
  </cellStyleXfs>
  <cellXfs count="76">
    <xf numFmtId="0" fontId="0" fillId="0" borderId="0" xfId="0"/>
    <xf numFmtId="0" fontId="3" fillId="0" borderId="0" xfId="4"/>
    <xf numFmtId="1" fontId="3" fillId="0" borderId="0" xfId="4" applyNumberFormat="1"/>
    <xf numFmtId="0" fontId="3" fillId="0" borderId="0" xfId="4" applyAlignment="1">
      <alignment horizontal="left"/>
    </xf>
    <xf numFmtId="0" fontId="3" fillId="0" borderId="1" xfId="4" applyBorder="1" applyAlignment="1">
      <alignment horizontal="left"/>
    </xf>
    <xf numFmtId="0" fontId="3" fillId="0" borderId="2" xfId="4" applyBorder="1" applyAlignment="1">
      <alignment horizontal="left"/>
    </xf>
    <xf numFmtId="0" fontId="3" fillId="0" borderId="1" xfId="4" applyBorder="1"/>
    <xf numFmtId="0" fontId="5" fillId="3" borderId="4" xfId="4" applyFont="1" applyFill="1" applyBorder="1" applyAlignment="1">
      <alignment horizontal="left"/>
    </xf>
    <xf numFmtId="0" fontId="5" fillId="3" borderId="5" xfId="4" applyFont="1" applyFill="1" applyBorder="1" applyAlignment="1">
      <alignment horizontal="left"/>
    </xf>
    <xf numFmtId="0" fontId="5" fillId="4" borderId="5" xfId="4" applyFont="1" applyFill="1" applyBorder="1" applyAlignment="1">
      <alignment horizontal="left"/>
    </xf>
    <xf numFmtId="0" fontId="5" fillId="3" borderId="6" xfId="4" applyFont="1" applyFill="1" applyBorder="1" applyAlignment="1">
      <alignment horizontal="left"/>
    </xf>
    <xf numFmtId="0" fontId="6" fillId="0" borderId="0" xfId="4" applyFont="1" applyAlignment="1">
      <alignment horizontal="left"/>
    </xf>
    <xf numFmtId="0" fontId="3" fillId="5" borderId="1" xfId="4" applyFill="1" applyBorder="1" applyAlignment="1">
      <alignment horizontal="left"/>
    </xf>
    <xf numFmtId="0" fontId="3" fillId="5" borderId="0" xfId="4" applyFill="1" applyAlignment="1">
      <alignment horizontal="left"/>
    </xf>
    <xf numFmtId="165" fontId="3" fillId="0" borderId="0" xfId="4" applyNumberFormat="1" applyAlignment="1">
      <alignment horizontal="left"/>
    </xf>
    <xf numFmtId="1" fontId="3" fillId="0" borderId="1" xfId="4" applyNumberFormat="1" applyBorder="1" applyAlignment="1">
      <alignment horizontal="left"/>
    </xf>
    <xf numFmtId="165" fontId="3" fillId="0" borderId="1" xfId="4" applyNumberFormat="1" applyBorder="1" applyAlignment="1">
      <alignment horizontal="left"/>
    </xf>
    <xf numFmtId="0" fontId="3" fillId="0" borderId="3" xfId="4" applyBorder="1" applyAlignment="1">
      <alignment horizontal="left"/>
    </xf>
    <xf numFmtId="0" fontId="3" fillId="6" borderId="0" xfId="4" applyFill="1" applyAlignment="1">
      <alignment horizontal="left"/>
    </xf>
    <xf numFmtId="0" fontId="3" fillId="6" borderId="1" xfId="4" applyFill="1" applyBorder="1" applyAlignment="1">
      <alignment horizontal="left"/>
    </xf>
    <xf numFmtId="1" fontId="5" fillId="3" borderId="5" xfId="4" applyNumberFormat="1" applyFont="1" applyFill="1" applyBorder="1" applyAlignment="1">
      <alignment horizontal="left"/>
    </xf>
    <xf numFmtId="165" fontId="5" fillId="3" borderId="5" xfId="4" applyNumberFormat="1" applyFont="1" applyFill="1" applyBorder="1" applyAlignment="1">
      <alignment horizontal="left"/>
    </xf>
    <xf numFmtId="0" fontId="6" fillId="8" borderId="5" xfId="4" applyFont="1" applyFill="1" applyBorder="1" applyAlignment="1">
      <alignment horizontal="left"/>
    </xf>
    <xf numFmtId="0" fontId="6" fillId="9" borderId="6" xfId="4" applyFont="1" applyFill="1" applyBorder="1" applyAlignment="1">
      <alignment horizontal="left"/>
    </xf>
    <xf numFmtId="0" fontId="6" fillId="9" borderId="5" xfId="4" applyFont="1" applyFill="1" applyBorder="1" applyAlignment="1">
      <alignment horizontal="left"/>
    </xf>
    <xf numFmtId="0" fontId="6" fillId="9" borderId="4" xfId="4" applyFont="1" applyFill="1" applyBorder="1" applyAlignment="1">
      <alignment horizontal="left"/>
    </xf>
    <xf numFmtId="0" fontId="10" fillId="0" borderId="0" xfId="0" applyFont="1"/>
    <xf numFmtId="0" fontId="11" fillId="0" borderId="0" xfId="0" applyFont="1"/>
    <xf numFmtId="0" fontId="6" fillId="10" borderId="5" xfId="4" applyFont="1" applyFill="1" applyBorder="1" applyAlignment="1">
      <alignment horizontal="left"/>
    </xf>
    <xf numFmtId="0" fontId="6" fillId="11" borderId="5" xfId="4" applyFont="1" applyFill="1" applyBorder="1" applyAlignment="1">
      <alignment horizontal="left"/>
    </xf>
    <xf numFmtId="166" fontId="6" fillId="8" borderId="5" xfId="4" applyNumberFormat="1" applyFont="1" applyFill="1" applyBorder="1" applyAlignment="1">
      <alignment horizontal="left"/>
    </xf>
    <xf numFmtId="166" fontId="3" fillId="0" borderId="0" xfId="4" applyNumberFormat="1" applyAlignment="1">
      <alignment horizontal="left"/>
    </xf>
    <xf numFmtId="14" fontId="2" fillId="12" borderId="1" xfId="4" applyNumberFormat="1" applyFont="1" applyFill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14" fontId="2" fillId="0" borderId="1" xfId="4" applyNumberFormat="1" applyFont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14" fontId="2" fillId="7" borderId="1" xfId="4" applyNumberFormat="1" applyFont="1" applyFill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9" fillId="9" borderId="1" xfId="4" applyFont="1" applyFill="1" applyBorder="1" applyAlignment="1">
      <alignment horizontal="center"/>
    </xf>
    <xf numFmtId="0" fontId="9" fillId="5" borderId="1" xfId="4" applyFont="1" applyFill="1" applyBorder="1" applyAlignment="1">
      <alignment horizontal="center"/>
    </xf>
    <xf numFmtId="0" fontId="9" fillId="5" borderId="7" xfId="4" applyFont="1" applyFill="1" applyBorder="1" applyAlignment="1">
      <alignment horizontal="center"/>
    </xf>
    <xf numFmtId="0" fontId="9" fillId="9" borderId="8" xfId="4" applyFont="1" applyFill="1" applyBorder="1" applyAlignment="1">
      <alignment horizontal="center"/>
    </xf>
    <xf numFmtId="0" fontId="9" fillId="8" borderId="1" xfId="4" applyFont="1" applyFill="1" applyBorder="1" applyAlignment="1">
      <alignment horizontal="center"/>
    </xf>
    <xf numFmtId="166" fontId="9" fillId="8" borderId="1" xfId="4" applyNumberFormat="1" applyFont="1" applyFill="1" applyBorder="1" applyAlignment="1">
      <alignment horizontal="center"/>
    </xf>
    <xf numFmtId="0" fontId="9" fillId="10" borderId="1" xfId="4" applyFont="1" applyFill="1" applyBorder="1" applyAlignment="1">
      <alignment horizontal="center"/>
    </xf>
    <xf numFmtId="0" fontId="9" fillId="11" borderId="1" xfId="4" applyFont="1" applyFill="1" applyBorder="1" applyAlignment="1">
      <alignment horizontal="center"/>
    </xf>
    <xf numFmtId="0" fontId="6" fillId="12" borderId="1" xfId="4" applyFont="1" applyFill="1" applyBorder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2" fillId="0" borderId="1" xfId="4" applyFont="1" applyBorder="1" applyAlignment="1">
      <alignment horizontal="center"/>
    </xf>
    <xf numFmtId="0" fontId="2" fillId="7" borderId="1" xfId="4" applyFont="1" applyFill="1" applyBorder="1" applyAlignment="1">
      <alignment horizontal="center"/>
    </xf>
    <xf numFmtId="0" fontId="2" fillId="12" borderId="1" xfId="4" applyFont="1" applyFill="1" applyBorder="1" applyAlignment="1">
      <alignment horizontal="center"/>
    </xf>
    <xf numFmtId="0" fontId="6" fillId="12" borderId="8" xfId="4" applyFont="1" applyFill="1" applyBorder="1" applyAlignment="1">
      <alignment horizontal="center"/>
    </xf>
    <xf numFmtId="0" fontId="2" fillId="0" borderId="8" xfId="4" applyFont="1" applyBorder="1" applyAlignment="1">
      <alignment horizontal="center"/>
    </xf>
    <xf numFmtId="0" fontId="2" fillId="7" borderId="8" xfId="4" applyFont="1" applyFill="1" applyBorder="1" applyAlignment="1">
      <alignment horizontal="center"/>
    </xf>
    <xf numFmtId="166" fontId="6" fillId="12" borderId="1" xfId="4" applyNumberFormat="1" applyFont="1" applyFill="1" applyBorder="1" applyAlignment="1">
      <alignment horizontal="center"/>
    </xf>
    <xf numFmtId="166" fontId="2" fillId="0" borderId="1" xfId="4" applyNumberFormat="1" applyFont="1" applyBorder="1" applyAlignment="1">
      <alignment horizontal="center"/>
    </xf>
    <xf numFmtId="166" fontId="2" fillId="7" borderId="1" xfId="4" applyNumberFormat="1" applyFont="1" applyFill="1" applyBorder="1" applyAlignment="1">
      <alignment horizontal="center"/>
    </xf>
    <xf numFmtId="14" fontId="2" fillId="12" borderId="1" xfId="4" applyNumberFormat="1" applyFont="1" applyFill="1" applyBorder="1" applyAlignment="1">
      <alignment horizontal="center"/>
    </xf>
    <xf numFmtId="0" fontId="6" fillId="0" borderId="0" xfId="4" applyFont="1" applyFill="1" applyAlignment="1">
      <alignment horizontal="left"/>
    </xf>
    <xf numFmtId="0" fontId="3" fillId="0" borderId="1" xfId="4" applyFill="1" applyBorder="1" applyAlignment="1">
      <alignment horizontal="left"/>
    </xf>
    <xf numFmtId="14" fontId="3" fillId="0" borderId="1" xfId="4" applyNumberFormat="1" applyFill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3" xfId="4" applyFont="1" applyFill="1" applyBorder="1" applyAlignment="1">
      <alignment horizontal="left"/>
    </xf>
    <xf numFmtId="0" fontId="6" fillId="0" borderId="1" xfId="4" applyFont="1" applyFill="1" applyBorder="1" applyAlignment="1">
      <alignment horizontal="left"/>
    </xf>
    <xf numFmtId="0" fontId="6" fillId="0" borderId="2" xfId="4" applyFont="1" applyFill="1" applyBorder="1" applyAlignment="1">
      <alignment horizontal="left"/>
    </xf>
    <xf numFmtId="166" fontId="6" fillId="0" borderId="1" xfId="4" applyNumberFormat="1" applyFont="1" applyFill="1" applyBorder="1" applyAlignment="1">
      <alignment horizontal="left"/>
    </xf>
    <xf numFmtId="14" fontId="3" fillId="0" borderId="1" xfId="4" applyNumberFormat="1" applyFill="1" applyBorder="1" applyAlignment="1">
      <alignment horizontal="left"/>
    </xf>
    <xf numFmtId="14" fontId="3" fillId="0" borderId="1" xfId="4" applyNumberFormat="1" applyBorder="1" applyAlignment="1">
      <alignment horizontal="left"/>
    </xf>
    <xf numFmtId="0" fontId="3" fillId="0" borderId="1" xfId="4" applyNumberFormat="1" applyFill="1" applyBorder="1" applyAlignment="1">
      <alignment horizontal="left"/>
    </xf>
    <xf numFmtId="0" fontId="3" fillId="0" borderId="1" xfId="4" applyNumberFormat="1" applyBorder="1" applyAlignment="1">
      <alignment horizontal="left"/>
    </xf>
    <xf numFmtId="0" fontId="3" fillId="0" borderId="0" xfId="4" applyNumberFormat="1" applyAlignment="1">
      <alignment horizontal="left"/>
    </xf>
    <xf numFmtId="14" fontId="6" fillId="10" borderId="5" xfId="4" applyNumberFormat="1" applyFont="1" applyFill="1" applyBorder="1" applyAlignment="1">
      <alignment horizontal="left"/>
    </xf>
    <xf numFmtId="14" fontId="3" fillId="0" borderId="0" xfId="4" applyNumberFormat="1" applyAlignment="1">
      <alignment horizontal="left"/>
    </xf>
    <xf numFmtId="0" fontId="6" fillId="10" borderId="5" xfId="4" applyNumberFormat="1" applyFont="1" applyFill="1" applyBorder="1" applyAlignment="1">
      <alignment horizontal="left"/>
    </xf>
    <xf numFmtId="0" fontId="0" fillId="0" borderId="0" xfId="0" applyNumberFormat="1"/>
    <xf numFmtId="0" fontId="3" fillId="0" borderId="2" xfId="4" applyFill="1" applyBorder="1" applyAlignment="1">
      <alignment horizontal="left"/>
    </xf>
    <xf numFmtId="166" fontId="3" fillId="0" borderId="1" xfId="4" applyNumberFormat="1" applyFill="1" applyBorder="1" applyAlignment="1">
      <alignment horizontal="left"/>
    </xf>
    <xf numFmtId="0" fontId="1" fillId="0" borderId="1" xfId="4" applyFont="1" applyFill="1" applyBorder="1" applyAlignment="1">
      <alignment horizontal="left"/>
    </xf>
    <xf numFmtId="0" fontId="1" fillId="0" borderId="0" xfId="4" applyFont="1"/>
    <xf numFmtId="0" fontId="6" fillId="5" borderId="5" xfId="4" applyNumberFormat="1" applyFont="1" applyFill="1" applyBorder="1" applyAlignment="1">
      <alignment horizontal="left"/>
    </xf>
  </cellXfs>
  <cellStyles count="5">
    <cellStyle name="dateFormat" xfId="1" xr:uid="{00000000-0005-0000-0000-000001000000}"/>
    <cellStyle name="integerFormat" xfId="2" xr:uid="{00000000-0005-0000-0000-000002000000}"/>
    <cellStyle name="Normal" xfId="0" builtinId="0"/>
    <cellStyle name="Normal 2" xfId="4" xr:uid="{920A95EA-04F6-4A31-ABDD-3F4C210D9A4E}"/>
    <cellStyle name="numberFormat" xfId="3" xr:uid="{00000000-0005-0000-0000-000003000000}"/>
  </cellStyles>
  <dxfs count="113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m/d/yyyy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6" formatCode="&quot;$&quot;#,##0.0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1" hidden="0"/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6" formatCode="&quot;$&quot;#,##0.0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9" tint="0.5999938962981048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9" tint="0.5999938962981048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9" tint="0.5999938962981048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0#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79998168889431442"/>
        </patternFill>
      </fill>
      <alignment horizontal="left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9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>
          <fgColor rgb="FF000000"/>
          <bgColor auto="1"/>
        </patternFill>
      </fill>
      <alignment horizontal="left" vertical="bottom" textRotation="0" wrapText="0" indent="0" justifyLastLine="0" shrinkToFit="0" readingOrder="0"/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numFmt numFmtId="19" formatCode="m/d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numFmt numFmtId="19" formatCode="m/d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numFmt numFmtId="19" formatCode="m/d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m/d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22/11/relationships/FeaturePropertyBag" Target="featurePropertyBag/featurePropertyBag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ersonnel\1%20-%20SA\TMS\NW\NWH%20CBC\CBC%20Assets%20Import.xlsx" TargetMode="External"/><Relationship Id="rId1" Type="http://schemas.openxmlformats.org/officeDocument/2006/relationships/externalLinkPath" Target="file:///S:\Personnel\1%20-%20SA\TMS\NW\NWH%20CBC\CBC%20Assets%20Im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oad Sheet - 3-5-25"/>
      <sheetName val="Load Sheet - 3-4-25"/>
      <sheetName val="Load Sheet - 2-28-25"/>
      <sheetName val="Asset Worksheet"/>
      <sheetName val="NW Sub-Category Codes"/>
      <sheetName val="Location Codes"/>
      <sheetName val="Building Codes"/>
      <sheetName val="NW Type Codes"/>
      <sheetName val="NW Category Code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B1" t="str">
            <v>Description</v>
          </cell>
          <cell r="C1" t="str">
            <v>Category</v>
          </cell>
          <cell r="D1" t="str">
            <v>Sub Category Code</v>
          </cell>
        </row>
        <row r="2">
          <cell r="B2" t="str">
            <v xml:space="preserve"> Air Separator</v>
          </cell>
          <cell r="C2" t="str">
            <v>TANK</v>
          </cell>
          <cell r="D2" t="str">
            <v>AS</v>
          </cell>
        </row>
        <row r="3">
          <cell r="B3" t="str">
            <v>1 Hour Rated Fire barrier</v>
          </cell>
          <cell r="C3" t="str">
            <v>Building and Structure</v>
          </cell>
          <cell r="D3" t="str">
            <v>1HRFB</v>
          </cell>
        </row>
        <row r="4">
          <cell r="B4" t="str">
            <v>900 mHz  sensor</v>
          </cell>
          <cell r="C4" t="str">
            <v>Planned Event</v>
          </cell>
          <cell r="D4" t="str">
            <v>TTS</v>
          </cell>
        </row>
        <row r="5">
          <cell r="B5" t="str">
            <v>A/C Packaged Unit</v>
          </cell>
          <cell r="C5" t="str">
            <v>HVAC EQUIPMENT</v>
          </cell>
          <cell r="D5" t="str">
            <v>ACPKG</v>
          </cell>
        </row>
        <row r="6">
          <cell r="B6" t="str">
            <v>Active Shooter Drill</v>
          </cell>
          <cell r="C6" t="str">
            <v>Planned Event</v>
          </cell>
          <cell r="D6" t="str">
            <v>ASD</v>
          </cell>
        </row>
        <row r="7">
          <cell r="B7" t="str">
            <v>Air Compressor - General Duty</v>
          </cell>
          <cell r="C7" t="str">
            <v>HVAC EQUIPMENT</v>
          </cell>
          <cell r="D7" t="str">
            <v>AIRC-G</v>
          </cell>
        </row>
        <row r="8">
          <cell r="B8" t="str">
            <v>Air Compressor for LAB</v>
          </cell>
          <cell r="C8" t="str">
            <v>HVAC EQUIPMENT</v>
          </cell>
          <cell r="D8" t="str">
            <v>AIRC-L</v>
          </cell>
        </row>
        <row r="9">
          <cell r="B9" t="str">
            <v>Air Conditioning Evaporator Unit</v>
          </cell>
          <cell r="C9" t="str">
            <v>HVAC EQUIPMENT</v>
          </cell>
          <cell r="D9" t="str">
            <v>ACEU</v>
          </cell>
        </row>
        <row r="10">
          <cell r="B10" t="str">
            <v>Air Control Environment</v>
          </cell>
          <cell r="C10" t="str">
            <v>Building and Structure</v>
          </cell>
          <cell r="D10" t="str">
            <v>ACE</v>
          </cell>
        </row>
        <row r="11">
          <cell r="B11" t="str">
            <v>Air Controlled Environment</v>
          </cell>
          <cell r="C11" t="str">
            <v>HVAC EQUIPMENT</v>
          </cell>
          <cell r="D11" t="str">
            <v>ACE</v>
          </cell>
        </row>
        <row r="12">
          <cell r="B12" t="str">
            <v>Air Cooled Condensing Unit</v>
          </cell>
          <cell r="C12" t="str">
            <v>HVAC EQUIPMENT</v>
          </cell>
          <cell r="D12" t="str">
            <v>ACCU</v>
          </cell>
        </row>
        <row r="13">
          <cell r="B13" t="str">
            <v>Air Curtain</v>
          </cell>
          <cell r="C13" t="str">
            <v>HVAC EQUIPMENT</v>
          </cell>
          <cell r="D13" t="str">
            <v>ACUR</v>
          </cell>
        </row>
        <row r="14">
          <cell r="B14" t="str">
            <v>Air Handling Unit</v>
          </cell>
          <cell r="C14" t="str">
            <v>HVAC EQUIPMENT</v>
          </cell>
          <cell r="D14" t="str">
            <v>AHU</v>
          </cell>
        </row>
        <row r="15">
          <cell r="B15" t="str">
            <v>ATS ANNUNCIATOR</v>
          </cell>
          <cell r="C15" t="str">
            <v>Electrical</v>
          </cell>
          <cell r="D15" t="str">
            <v>ATSANN</v>
          </cell>
        </row>
        <row r="16">
          <cell r="B16" t="str">
            <v>Automatic Transfer Switch</v>
          </cell>
          <cell r="C16" t="str">
            <v>Electrical</v>
          </cell>
          <cell r="D16" t="str">
            <v>ATS</v>
          </cell>
        </row>
        <row r="17">
          <cell r="B17" t="str">
            <v>Automatic Transfer Switch - High Risk</v>
          </cell>
          <cell r="C17" t="str">
            <v>Electrical</v>
          </cell>
          <cell r="D17" t="str">
            <v>ATSLS</v>
          </cell>
        </row>
        <row r="18">
          <cell r="B18" t="str">
            <v>Baby Board attached to walls in CBC</v>
          </cell>
          <cell r="C18" t="str">
            <v>Planned Event</v>
          </cell>
          <cell r="D18" t="str">
            <v>BBD</v>
          </cell>
        </row>
        <row r="19">
          <cell r="B19" t="str">
            <v>Backflow Prevention Device</v>
          </cell>
          <cell r="C19" t="str">
            <v>PLUMBING EQUIPMENT AND SYSTEMS</v>
          </cell>
          <cell r="D19" t="str">
            <v>BFP</v>
          </cell>
        </row>
        <row r="20">
          <cell r="B20" t="str">
            <v>Battery Backed Lighting-Critical</v>
          </cell>
          <cell r="C20" t="str">
            <v>Electrical</v>
          </cell>
          <cell r="D20" t="str">
            <v>BBL-01</v>
          </cell>
        </row>
        <row r="21">
          <cell r="B21" t="str">
            <v>Battery Backed Lighting-Life Safety</v>
          </cell>
          <cell r="C21" t="str">
            <v>Electrical</v>
          </cell>
          <cell r="D21" t="str">
            <v>BBL-02</v>
          </cell>
        </row>
        <row r="22">
          <cell r="B22" t="str">
            <v>Blood Bank Freezer</v>
          </cell>
          <cell r="C22" t="str">
            <v>Refrigerator</v>
          </cell>
          <cell r="D22" t="str">
            <v>BBF</v>
          </cell>
        </row>
        <row r="23">
          <cell r="B23" t="str">
            <v>Blood Bank Refrigerator</v>
          </cell>
          <cell r="C23" t="str">
            <v>Refrigerator</v>
          </cell>
          <cell r="D23" t="str">
            <v>REFBB</v>
          </cell>
        </row>
        <row r="24">
          <cell r="B24" t="str">
            <v>Boiler Feed Pump</v>
          </cell>
          <cell r="C24" t="str">
            <v>PLUMBING EQUIPMENT AND SYSTEMS</v>
          </cell>
          <cell r="D24" t="str">
            <v>PMP-BF</v>
          </cell>
        </row>
        <row r="25">
          <cell r="B25" t="str">
            <v>BOOSTER PUMP</v>
          </cell>
          <cell r="C25" t="str">
            <v>PLUMBING EQUIPMENT AND SYSTEMS</v>
          </cell>
          <cell r="D25" t="str">
            <v>BP</v>
          </cell>
        </row>
        <row r="26">
          <cell r="B26" t="str">
            <v>Building Automation System</v>
          </cell>
          <cell r="C26" t="str">
            <v>Building and Structure</v>
          </cell>
          <cell r="D26" t="str">
            <v>BAS</v>
          </cell>
        </row>
        <row r="27">
          <cell r="B27" t="str">
            <v>Building Component</v>
          </cell>
          <cell r="C27" t="str">
            <v>Building and Structure</v>
          </cell>
          <cell r="D27" t="str">
            <v>BCOM</v>
          </cell>
        </row>
        <row r="28">
          <cell r="B28" t="str">
            <v>Building Skin</v>
          </cell>
          <cell r="C28" t="str">
            <v>Building and Structure</v>
          </cell>
          <cell r="D28" t="str">
            <v>SKN</v>
          </cell>
        </row>
        <row r="29">
          <cell r="B29" t="str">
            <v>CHEMICAL BIPASS FEEDER</v>
          </cell>
          <cell r="C29" t="str">
            <v>TANK</v>
          </cell>
          <cell r="D29" t="str">
            <v>CBF</v>
          </cell>
        </row>
        <row r="30">
          <cell r="B30" t="str">
            <v>CHILLED BEAM UNIT</v>
          </cell>
          <cell r="C30" t="str">
            <v>HVAC EQUIPMENT</v>
          </cell>
          <cell r="D30" t="str">
            <v>CBU</v>
          </cell>
        </row>
        <row r="31">
          <cell r="B31" t="str">
            <v>Chilled Water Pump</v>
          </cell>
          <cell r="C31" t="str">
            <v>PLUMBING EQUIPMENT AND SYSTEMS</v>
          </cell>
          <cell r="D31" t="str">
            <v>PMP-CHL</v>
          </cell>
        </row>
        <row r="32">
          <cell r="B32" t="str">
            <v>Chilled Water System</v>
          </cell>
          <cell r="C32" t="str">
            <v>PLUMBING EQUIPMENT AND SYSTEMS</v>
          </cell>
          <cell r="D32" t="str">
            <v>CWS</v>
          </cell>
        </row>
        <row r="33">
          <cell r="B33" t="str">
            <v>Chiller</v>
          </cell>
          <cell r="C33" t="str">
            <v>HVAC EQUIPMENT</v>
          </cell>
          <cell r="D33" t="str">
            <v>CHL</v>
          </cell>
        </row>
        <row r="34">
          <cell r="B34" t="str">
            <v>Cleaning Equipment</v>
          </cell>
          <cell r="C34" t="str">
            <v>Planned Event</v>
          </cell>
          <cell r="D34" t="str">
            <v>CLN</v>
          </cell>
        </row>
        <row r="35">
          <cell r="B35" t="str">
            <v>Coffee Grinder</v>
          </cell>
          <cell r="C35" t="str">
            <v>Dietary</v>
          </cell>
          <cell r="D35" t="str">
            <v>CG</v>
          </cell>
        </row>
        <row r="36">
          <cell r="B36" t="str">
            <v>Coffee maker</v>
          </cell>
          <cell r="C36" t="str">
            <v>Dietary</v>
          </cell>
          <cell r="D36" t="str">
            <v>COFFEE</v>
          </cell>
        </row>
        <row r="37">
          <cell r="B37" t="str">
            <v>Condensate Receiver</v>
          </cell>
          <cell r="C37" t="str">
            <v>PLUMBING EQUIPMENT AND SYSTEMS</v>
          </cell>
          <cell r="D37" t="str">
            <v>CNDR</v>
          </cell>
        </row>
        <row r="38">
          <cell r="B38" t="str">
            <v>Condensate Return Pump</v>
          </cell>
          <cell r="C38" t="str">
            <v>PLUMBING EQUIPMENT AND SYSTEMS</v>
          </cell>
          <cell r="D38" t="str">
            <v>CNRP</v>
          </cell>
        </row>
        <row r="39">
          <cell r="B39" t="str">
            <v>Condensing Unit</v>
          </cell>
          <cell r="C39" t="str">
            <v>PLUMBING EQUIPMENT AND SYSTEMS</v>
          </cell>
          <cell r="D39" t="str">
            <v>COND</v>
          </cell>
        </row>
        <row r="40">
          <cell r="B40" t="str">
            <v>Condensing Water Pump</v>
          </cell>
          <cell r="C40" t="str">
            <v>PLUMBING EQUIPMENT AND SYSTEMS</v>
          </cell>
          <cell r="D40" t="str">
            <v>PMP-CN</v>
          </cell>
        </row>
        <row r="41">
          <cell r="B41" t="str">
            <v>Control Air Compressor</v>
          </cell>
          <cell r="C41" t="str">
            <v>HVAC EQUIPMENT</v>
          </cell>
          <cell r="D41" t="str">
            <v>AIRC-C</v>
          </cell>
        </row>
        <row r="42">
          <cell r="B42" t="str">
            <v>Control Air Dryer</v>
          </cell>
          <cell r="C42" t="str">
            <v>HVAC EQUIPMENT</v>
          </cell>
          <cell r="D42" t="str">
            <v>ADR</v>
          </cell>
        </row>
        <row r="43">
          <cell r="B43" t="str">
            <v>Convection Heater</v>
          </cell>
          <cell r="C43" t="str">
            <v>Dietary</v>
          </cell>
          <cell r="D43" t="str">
            <v>CNVH</v>
          </cell>
        </row>
        <row r="44">
          <cell r="B44" t="str">
            <v>Cooking Equipment</v>
          </cell>
          <cell r="C44" t="str">
            <v>Dietary</v>
          </cell>
          <cell r="D44" t="str">
            <v>COOK</v>
          </cell>
        </row>
        <row r="45">
          <cell r="B45" t="str">
            <v>Cooling Tower</v>
          </cell>
          <cell r="C45" t="str">
            <v>HVAC EQUIPMENT</v>
          </cell>
          <cell r="D45" t="str">
            <v>CLT</v>
          </cell>
        </row>
        <row r="46">
          <cell r="B46" t="str">
            <v>Decon - Emerg Water Heating System</v>
          </cell>
          <cell r="C46" t="str">
            <v>Decontamination</v>
          </cell>
          <cell r="D46" t="str">
            <v>EP-001</v>
          </cell>
        </row>
        <row r="47">
          <cell r="B47" t="str">
            <v>Diagnostic Imaging</v>
          </cell>
          <cell r="C47" t="str">
            <v>Patient Related</v>
          </cell>
          <cell r="D47" t="str">
            <v>DI</v>
          </cell>
        </row>
        <row r="48">
          <cell r="B48" t="str">
            <v>Disposal Equipment</v>
          </cell>
          <cell r="C48" t="str">
            <v>Dietary</v>
          </cell>
          <cell r="D48" t="str">
            <v>GBG</v>
          </cell>
        </row>
        <row r="49">
          <cell r="B49" t="str">
            <v>Domestic Water Circulating Pump</v>
          </cell>
          <cell r="C49" t="str">
            <v>PLUMBING EQUIPMENT AND SYSTEMS</v>
          </cell>
          <cell r="D49" t="str">
            <v>PMP-DC</v>
          </cell>
        </row>
        <row r="50">
          <cell r="B50" t="str">
            <v>Domestic Water Heater</v>
          </cell>
          <cell r="C50" t="str">
            <v>PLUMBING EQUIPMENT AND SYSTEMS</v>
          </cell>
          <cell r="D50" t="str">
            <v>WHTR</v>
          </cell>
        </row>
        <row r="51">
          <cell r="B51" t="str">
            <v>Drains not being used that require mineral oil</v>
          </cell>
          <cell r="C51" t="str">
            <v>Building and Structure</v>
          </cell>
          <cell r="D51" t="str">
            <v>EDM</v>
          </cell>
        </row>
        <row r="52">
          <cell r="B52" t="str">
            <v>Dryer Lint Removal System</v>
          </cell>
          <cell r="C52" t="str">
            <v>Laundry</v>
          </cell>
          <cell r="D52" t="str">
            <v>DLRS</v>
          </cell>
        </row>
        <row r="53">
          <cell r="B53" t="str">
            <v>Duct Heater</v>
          </cell>
          <cell r="C53" t="str">
            <v>HVAC EQUIPMENT</v>
          </cell>
          <cell r="D53" t="str">
            <v>DCHT</v>
          </cell>
        </row>
        <row r="54">
          <cell r="B54" t="str">
            <v>Electrical Disconnect</v>
          </cell>
          <cell r="C54" t="str">
            <v>Electrical</v>
          </cell>
          <cell r="D54" t="str">
            <v>DISC</v>
          </cell>
        </row>
        <row r="55">
          <cell r="B55" t="str">
            <v>Electrical Dist. System-Emergency Power</v>
          </cell>
          <cell r="C55" t="str">
            <v>Electrical</v>
          </cell>
          <cell r="D55" t="str">
            <v>ELDSEP</v>
          </cell>
        </row>
        <row r="56">
          <cell r="B56" t="str">
            <v>Electrical Dist. System-Normal Power</v>
          </cell>
          <cell r="C56" t="str">
            <v>Electrical</v>
          </cell>
          <cell r="D56" t="str">
            <v>ELDSN</v>
          </cell>
        </row>
        <row r="57">
          <cell r="B57" t="str">
            <v>Electrical Outlets</v>
          </cell>
          <cell r="C57" t="str">
            <v>Electrical</v>
          </cell>
          <cell r="D57" t="str">
            <v>EO</v>
          </cell>
        </row>
        <row r="58">
          <cell r="B58" t="str">
            <v>Electrical Panel</v>
          </cell>
          <cell r="C58" t="str">
            <v>Electrical</v>
          </cell>
          <cell r="D58" t="str">
            <v>ELCPNL</v>
          </cell>
        </row>
        <row r="59">
          <cell r="B59" t="str">
            <v>Electrical Switchboard</v>
          </cell>
          <cell r="C59" t="str">
            <v>Electrical</v>
          </cell>
          <cell r="D59" t="str">
            <v>SWBRD</v>
          </cell>
        </row>
        <row r="60">
          <cell r="B60" t="str">
            <v>Electrical Transformer</v>
          </cell>
          <cell r="C60" t="str">
            <v>Electrical</v>
          </cell>
          <cell r="D60" t="str">
            <v>ELCTRA</v>
          </cell>
        </row>
        <row r="61">
          <cell r="B61" t="str">
            <v>Electronic Access Control System</v>
          </cell>
          <cell r="C61" t="str">
            <v>Electrical</v>
          </cell>
          <cell r="D61" t="str">
            <v>ELOC</v>
          </cell>
        </row>
        <row r="62">
          <cell r="B62" t="str">
            <v>ELECTRONIC SWITCHBOARD</v>
          </cell>
          <cell r="C62" t="str">
            <v>Electrical</v>
          </cell>
          <cell r="D62" t="str">
            <v>ELSWBD</v>
          </cell>
        </row>
        <row r="63">
          <cell r="B63" t="str">
            <v>Elevator</v>
          </cell>
          <cell r="C63" t="str">
            <v>Conveyance</v>
          </cell>
          <cell r="D63" t="str">
            <v>ELV</v>
          </cell>
        </row>
        <row r="64">
          <cell r="B64" t="str">
            <v>Emergency Communications Equipment - cell, satellite or special landline phones</v>
          </cell>
          <cell r="C64" t="str">
            <v>Communication</v>
          </cell>
          <cell r="D64" t="str">
            <v>EP-005</v>
          </cell>
        </row>
        <row r="65">
          <cell r="B65" t="str">
            <v xml:space="preserve">Emergency Decontamination Kit </v>
          </cell>
          <cell r="C65" t="str">
            <v>Decontamination</v>
          </cell>
          <cell r="D65" t="str">
            <v>DECON</v>
          </cell>
        </row>
        <row r="66">
          <cell r="B66" t="str">
            <v>Emergency Generator</v>
          </cell>
          <cell r="C66" t="str">
            <v>Electrical</v>
          </cell>
          <cell r="D66" t="str">
            <v>GNR</v>
          </cell>
        </row>
        <row r="67">
          <cell r="B67" t="str">
            <v>Emergency Generator, High Risk</v>
          </cell>
          <cell r="C67" t="str">
            <v>Electrical</v>
          </cell>
          <cell r="D67" t="str">
            <v>EGLS</v>
          </cell>
        </row>
        <row r="68">
          <cell r="B68" t="str">
            <v>Emergency Shower</v>
          </cell>
          <cell r="C68" t="str">
            <v>Decontamination</v>
          </cell>
          <cell r="D68" t="str">
            <v>ESHWR</v>
          </cell>
        </row>
        <row r="69">
          <cell r="B69" t="str">
            <v>Energy Recovery Ventilator</v>
          </cell>
          <cell r="C69" t="str">
            <v>Planned Event</v>
          </cell>
          <cell r="D69" t="str">
            <v>ERV</v>
          </cell>
        </row>
        <row r="70">
          <cell r="B70" t="str">
            <v>Evacuation Chair</v>
          </cell>
          <cell r="C70" t="str">
            <v>Patient Related</v>
          </cell>
          <cell r="D70" t="str">
            <v>EVC</v>
          </cell>
        </row>
        <row r="71">
          <cell r="B71" t="str">
            <v>Evacuation Sled</v>
          </cell>
          <cell r="C71" t="str">
            <v>Patient Related</v>
          </cell>
          <cell r="D71" t="str">
            <v>EVS</v>
          </cell>
        </row>
        <row r="72">
          <cell r="B72" t="str">
            <v>Exhaust Fan, General</v>
          </cell>
          <cell r="C72" t="str">
            <v>HVAC EQUIPMENT</v>
          </cell>
          <cell r="D72" t="str">
            <v>EXH</v>
          </cell>
        </row>
        <row r="73">
          <cell r="B73" t="str">
            <v>Exhaust Fan, Isolation</v>
          </cell>
          <cell r="C73" t="str">
            <v>HVAC EQUIPMENT</v>
          </cell>
          <cell r="D73" t="str">
            <v>EXFIC</v>
          </cell>
        </row>
        <row r="74">
          <cell r="B74" t="str">
            <v>Exhaust Hood, Biological</v>
          </cell>
          <cell r="C74" t="str">
            <v>HVAC EQUIPMENT</v>
          </cell>
          <cell r="D74" t="str">
            <v>EXHDIC</v>
          </cell>
        </row>
        <row r="75">
          <cell r="B75" t="str">
            <v>Exit Signs</v>
          </cell>
          <cell r="C75" t="str">
            <v>Electrical</v>
          </cell>
          <cell r="D75" t="str">
            <v>LSES</v>
          </cell>
        </row>
        <row r="76">
          <cell r="B76" t="str">
            <v>Expansion Tank</v>
          </cell>
          <cell r="C76" t="str">
            <v>TANK</v>
          </cell>
          <cell r="D76" t="str">
            <v>EXPT</v>
          </cell>
        </row>
        <row r="77">
          <cell r="B77" t="str">
            <v>Exterior Fountain</v>
          </cell>
          <cell r="C77" t="str">
            <v>PLUMBING EQUIPMENT AND SYSTEMS</v>
          </cell>
          <cell r="D77" t="str">
            <v>FTN</v>
          </cell>
        </row>
        <row r="78">
          <cell r="B78" t="str">
            <v>Eye Wash Station</v>
          </cell>
          <cell r="C78" t="str">
            <v>Decontamination</v>
          </cell>
          <cell r="D78" t="str">
            <v>EYE</v>
          </cell>
        </row>
        <row r="79">
          <cell r="B79" t="str">
            <v>Fan Power Air Terminal</v>
          </cell>
          <cell r="C79" t="str">
            <v>HVAC EQUIPMENT</v>
          </cell>
          <cell r="D79" t="str">
            <v>FPAT</v>
          </cell>
        </row>
        <row r="80">
          <cell r="B80" t="str">
            <v>Fan/Coil Unit</v>
          </cell>
          <cell r="C80" t="str">
            <v>HVAC EQUIPMENT</v>
          </cell>
          <cell r="D80" t="str">
            <v>FCU</v>
          </cell>
        </row>
        <row r="81">
          <cell r="B81" t="str">
            <v>Fire Alarm Audible &amp; Visual Alarms</v>
          </cell>
          <cell r="C81" t="str">
            <v>Fire</v>
          </cell>
          <cell r="D81" t="str">
            <v>FA-AUD</v>
          </cell>
        </row>
        <row r="82">
          <cell r="B82" t="str">
            <v>Fire Alarm Panel</v>
          </cell>
          <cell r="C82" t="str">
            <v>Fire</v>
          </cell>
          <cell r="D82" t="str">
            <v>FAP</v>
          </cell>
        </row>
        <row r="83">
          <cell r="B83" t="str">
            <v>Fire Alarm-Duct, Heat &amp; Smoke Detectors</v>
          </cell>
          <cell r="C83" t="str">
            <v>Fire</v>
          </cell>
          <cell r="D83" t="str">
            <v>FA-HD</v>
          </cell>
        </row>
        <row r="84">
          <cell r="B84" t="str">
            <v>Fire Department Connections</v>
          </cell>
          <cell r="C84" t="str">
            <v>Fire</v>
          </cell>
          <cell r="D84" t="str">
            <v>LS-FDC</v>
          </cell>
        </row>
        <row r="85">
          <cell r="B85" t="str">
            <v>Fire Doors</v>
          </cell>
          <cell r="C85" t="str">
            <v>Fire</v>
          </cell>
          <cell r="D85" t="str">
            <v>LSFD</v>
          </cell>
        </row>
        <row r="86">
          <cell r="B86" t="str">
            <v>Fire Extinguishers</v>
          </cell>
          <cell r="C86" t="str">
            <v>Fire</v>
          </cell>
          <cell r="D86" t="str">
            <v>LS-FE</v>
          </cell>
        </row>
        <row r="87">
          <cell r="B87" t="str">
            <v>Fire Hydrant</v>
          </cell>
          <cell r="C87" t="str">
            <v>Fire</v>
          </cell>
          <cell r="D87" t="str">
            <v>HYDR</v>
          </cell>
        </row>
        <row r="88">
          <cell r="B88" t="str">
            <v>Fire Protection System</v>
          </cell>
          <cell r="C88" t="str">
            <v>Fire</v>
          </cell>
          <cell r="D88" t="str">
            <v>LS-MD</v>
          </cell>
        </row>
        <row r="89">
          <cell r="B89" t="str">
            <v>FIRE PUMP</v>
          </cell>
          <cell r="C89" t="str">
            <v>Fire</v>
          </cell>
          <cell r="D89" t="str">
            <v>LS-FP</v>
          </cell>
        </row>
        <row r="90">
          <cell r="B90" t="str">
            <v>First Aid Kit</v>
          </cell>
          <cell r="C90" t="str">
            <v>Planned Event</v>
          </cell>
          <cell r="D90" t="str">
            <v>FAK</v>
          </cell>
        </row>
        <row r="91">
          <cell r="B91" t="str">
            <v>Flag/Pole</v>
          </cell>
          <cell r="C91" t="str">
            <v>Building and Structure</v>
          </cell>
          <cell r="D91" t="str">
            <v>FLAG</v>
          </cell>
        </row>
        <row r="92">
          <cell r="B92" t="str">
            <v>Food Preparation Equipment</v>
          </cell>
          <cell r="C92" t="str">
            <v>Dietary</v>
          </cell>
          <cell r="D92" t="str">
            <v>PREP</v>
          </cell>
        </row>
        <row r="93">
          <cell r="B93" t="str">
            <v>Freezer, Food Service</v>
          </cell>
          <cell r="C93" t="str">
            <v>Refrigerator</v>
          </cell>
          <cell r="D93" t="str">
            <v>FRZF</v>
          </cell>
        </row>
        <row r="94">
          <cell r="B94" t="str">
            <v>Freezer, General Duty</v>
          </cell>
          <cell r="C94" t="str">
            <v>Refrigerator</v>
          </cell>
          <cell r="D94" t="str">
            <v>FRZ</v>
          </cell>
        </row>
        <row r="95">
          <cell r="B95" t="str">
            <v>Freezer, Laboratory</v>
          </cell>
          <cell r="C95" t="str">
            <v>Refrigerator</v>
          </cell>
          <cell r="D95" t="str">
            <v>FRZL</v>
          </cell>
        </row>
        <row r="96">
          <cell r="B96" t="str">
            <v>Fuel Oil Pump</v>
          </cell>
          <cell r="C96" t="str">
            <v>PLUMBING EQUIPMENT AND SYSTEMS</v>
          </cell>
          <cell r="D96" t="str">
            <v>FOP</v>
          </cell>
        </row>
        <row r="97">
          <cell r="B97" t="str">
            <v>FUEL OIL TANK</v>
          </cell>
          <cell r="C97" t="str">
            <v>TANK</v>
          </cell>
          <cell r="D97" t="str">
            <v>FOT</v>
          </cell>
        </row>
        <row r="98">
          <cell r="B98" t="str">
            <v>Generator</v>
          </cell>
          <cell r="C98" t="str">
            <v>Electrical</v>
          </cell>
          <cell r="D98" t="str">
            <v>GEN</v>
          </cell>
        </row>
        <row r="99">
          <cell r="B99" t="str">
            <v>GREASE INTERCEPTOR</v>
          </cell>
          <cell r="C99" t="str">
            <v>TANK</v>
          </cell>
          <cell r="D99" t="str">
            <v>GI</v>
          </cell>
        </row>
        <row r="100">
          <cell r="B100" t="str">
            <v>Grounds</v>
          </cell>
          <cell r="C100" t="str">
            <v>Building and Structure</v>
          </cell>
          <cell r="D100" t="str">
            <v>GRD</v>
          </cell>
        </row>
        <row r="101">
          <cell r="B101" t="str">
            <v>Grounds Plow</v>
          </cell>
          <cell r="C101" t="str">
            <v>Vehicles</v>
          </cell>
          <cell r="D101" t="str">
            <v>PLOW</v>
          </cell>
        </row>
        <row r="102">
          <cell r="B102" t="str">
            <v>Hazardous Materials Location</v>
          </cell>
          <cell r="C102" t="str">
            <v>Building and Structure</v>
          </cell>
          <cell r="D102" t="str">
            <v>Hazmat</v>
          </cell>
        </row>
        <row r="103">
          <cell r="B103" t="str">
            <v>Heat Exchanger</v>
          </cell>
          <cell r="C103" t="str">
            <v>HVAC EQUIPMENT</v>
          </cell>
          <cell r="D103" t="str">
            <v>HEX</v>
          </cell>
        </row>
        <row r="104">
          <cell r="B104" t="str">
            <v>Heat Pump</v>
          </cell>
          <cell r="C104" t="str">
            <v>PLUMBING EQUIPMENT AND SYSTEMS</v>
          </cell>
          <cell r="D104" t="str">
            <v>HTPMP</v>
          </cell>
        </row>
        <row r="105">
          <cell r="B105" t="str">
            <v>HEAT RECOVERY UNIT</v>
          </cell>
          <cell r="C105" t="str">
            <v>HVAC EQUIPMENT</v>
          </cell>
          <cell r="D105" t="str">
            <v>HRU</v>
          </cell>
        </row>
        <row r="106">
          <cell r="B106" t="str">
            <v>Heating Hot Water Pump</v>
          </cell>
          <cell r="C106" t="str">
            <v>PLUMBING EQUIPMENT AND SYSTEMS</v>
          </cell>
          <cell r="D106" t="str">
            <v>PMP-HHW</v>
          </cell>
        </row>
        <row r="107">
          <cell r="B107" t="str">
            <v>Heating Water Boiler</v>
          </cell>
          <cell r="C107" t="str">
            <v>HVAC EQUIPMENT</v>
          </cell>
          <cell r="D107" t="str">
            <v>HWB</v>
          </cell>
        </row>
        <row r="108">
          <cell r="B108" t="str">
            <v>Heating Water Pump</v>
          </cell>
          <cell r="C108" t="str">
            <v>PLUMBING EQUIPMENT AND SYSTEMS</v>
          </cell>
          <cell r="D108" t="str">
            <v>WHD</v>
          </cell>
        </row>
        <row r="109">
          <cell r="B109" t="str">
            <v>Heating Water System</v>
          </cell>
          <cell r="C109" t="str">
            <v>HVAC EQUIPMENT</v>
          </cell>
          <cell r="D109" t="str">
            <v>HWS</v>
          </cell>
        </row>
        <row r="110">
          <cell r="B110" t="str">
            <v>HEPA Recirculating Air Cleaner</v>
          </cell>
          <cell r="C110" t="str">
            <v>HVAC EQUIPMENT</v>
          </cell>
          <cell r="D110" t="str">
            <v>HEPA</v>
          </cell>
        </row>
        <row r="111">
          <cell r="B111" t="str">
            <v>Horizontal or Vertical Fire Door</v>
          </cell>
          <cell r="C111" t="str">
            <v>Fire</v>
          </cell>
          <cell r="D111" t="str">
            <v>LS-FD</v>
          </cell>
        </row>
        <row r="112">
          <cell r="B112" t="str">
            <v>Hospital Grade Power Cord</v>
          </cell>
          <cell r="C112" t="str">
            <v>Planned Event</v>
          </cell>
          <cell r="D112" t="str">
            <v>HGPC</v>
          </cell>
        </row>
        <row r="113">
          <cell r="B113" t="str">
            <v>Hot Water Boiler</v>
          </cell>
          <cell r="C113" t="str">
            <v>PLUMBING EQUIPMENT AND SYSTEMS</v>
          </cell>
          <cell r="D113" t="str">
            <v>HWB</v>
          </cell>
        </row>
        <row r="114">
          <cell r="B114" t="str">
            <v>Humidifier</v>
          </cell>
          <cell r="C114" t="str">
            <v>HVAC EQUIPMENT</v>
          </cell>
          <cell r="D114" t="str">
            <v>HUM</v>
          </cell>
        </row>
        <row r="115">
          <cell r="B115" t="str">
            <v>HVAC Charcoal Filter</v>
          </cell>
          <cell r="C115" t="str">
            <v>HVAC EQUIPMENT</v>
          </cell>
          <cell r="D115" t="str">
            <v>CFIL</v>
          </cell>
        </row>
        <row r="116">
          <cell r="B116" t="str">
            <v>HVAC Controls</v>
          </cell>
          <cell r="C116" t="str">
            <v>HVAC EQUIPMENT</v>
          </cell>
          <cell r="D116" t="str">
            <v>HV-CON</v>
          </cell>
        </row>
        <row r="117">
          <cell r="B117" t="str">
            <v>HVAC Filter</v>
          </cell>
          <cell r="C117" t="str">
            <v>HVAC EQUIPMENT</v>
          </cell>
          <cell r="D117" t="str">
            <v>HVACFIL</v>
          </cell>
        </row>
        <row r="118">
          <cell r="B118" t="str">
            <v>Ice Machine</v>
          </cell>
          <cell r="C118" t="str">
            <v>PLUMBING EQUIPMENT AND SYSTEMS</v>
          </cell>
          <cell r="D118" t="str">
            <v>ICE</v>
          </cell>
        </row>
        <row r="119">
          <cell r="B119" t="str">
            <v>Infection Prevention Cart</v>
          </cell>
          <cell r="C119" t="str">
            <v>Planned Event</v>
          </cell>
          <cell r="D119" t="str">
            <v>IPC</v>
          </cell>
        </row>
        <row r="120">
          <cell r="B120" t="str">
            <v>Insta-Hot</v>
          </cell>
          <cell r="C120" t="str">
            <v>Dietary</v>
          </cell>
          <cell r="D120" t="str">
            <v>INST</v>
          </cell>
        </row>
        <row r="121">
          <cell r="B121" t="str">
            <v>Interim Life Safety Measures</v>
          </cell>
          <cell r="C121" t="str">
            <v>Planned Event</v>
          </cell>
          <cell r="D121" t="str">
            <v>ILSM</v>
          </cell>
        </row>
        <row r="122">
          <cell r="B122" t="str">
            <v>Jockey Pump</v>
          </cell>
          <cell r="C122" t="str">
            <v>Fire</v>
          </cell>
          <cell r="D122" t="str">
            <v>LS-JP</v>
          </cell>
        </row>
        <row r="123">
          <cell r="B123" t="str">
            <v>Kitchen Deep Fryer</v>
          </cell>
          <cell r="C123" t="str">
            <v>Dietary</v>
          </cell>
          <cell r="D123" t="str">
            <v>DPFR</v>
          </cell>
        </row>
        <row r="124">
          <cell r="B124" t="str">
            <v>Kitchen Griddle</v>
          </cell>
          <cell r="C124" t="str">
            <v>Dietary</v>
          </cell>
          <cell r="D124" t="str">
            <v>GRDL</v>
          </cell>
        </row>
        <row r="125">
          <cell r="B125" t="str">
            <v>Kitchen Lowboy Drawers</v>
          </cell>
          <cell r="C125" t="str">
            <v>Dietary</v>
          </cell>
          <cell r="D125" t="str">
            <v>LWBY</v>
          </cell>
        </row>
        <row r="126">
          <cell r="B126" t="str">
            <v>Laundry Equipment</v>
          </cell>
          <cell r="C126" t="str">
            <v>Laundry</v>
          </cell>
          <cell r="D126" t="str">
            <v>LAU</v>
          </cell>
        </row>
        <row r="127">
          <cell r="B127" t="str">
            <v>Lighting - Emergency</v>
          </cell>
          <cell r="C127" t="str">
            <v>Electrical</v>
          </cell>
          <cell r="D127" t="str">
            <v>ELGT</v>
          </cell>
        </row>
        <row r="128">
          <cell r="B128" t="str">
            <v>Lighting - Normal</v>
          </cell>
          <cell r="C128" t="str">
            <v>Electrical</v>
          </cell>
          <cell r="D128" t="str">
            <v>LN</v>
          </cell>
        </row>
        <row r="129">
          <cell r="B129" t="str">
            <v>Lighting Control Panel</v>
          </cell>
          <cell r="C129" t="str">
            <v>Electrical</v>
          </cell>
          <cell r="D129" t="str">
            <v>LCP</v>
          </cell>
        </row>
        <row r="130">
          <cell r="B130" t="str">
            <v>Line Isolation Monitor</v>
          </cell>
          <cell r="C130" t="str">
            <v>Electrical</v>
          </cell>
          <cell r="D130" t="str">
            <v>LIM</v>
          </cell>
        </row>
        <row r="131">
          <cell r="B131" t="str">
            <v>Liquid bulk Oxygen Site</v>
          </cell>
          <cell r="C131" t="str">
            <v>Building and Structure</v>
          </cell>
          <cell r="D131" t="str">
            <v>OXY</v>
          </cell>
        </row>
        <row r="132">
          <cell r="B132" t="str">
            <v>Locksets</v>
          </cell>
          <cell r="C132" t="str">
            <v>Building and Structure</v>
          </cell>
          <cell r="D132" t="str">
            <v>LOC</v>
          </cell>
        </row>
        <row r="133">
          <cell r="B133" t="str">
            <v>MED GAS ALARM</v>
          </cell>
          <cell r="C133" t="str">
            <v>MEDICAL GAS EQUIPMENT</v>
          </cell>
          <cell r="D133" t="str">
            <v>MGA</v>
          </cell>
        </row>
        <row r="134">
          <cell r="B134" t="str">
            <v>Medical Air Compressor</v>
          </cell>
          <cell r="C134" t="str">
            <v>HVAC EQUIPMENT</v>
          </cell>
          <cell r="D134" t="str">
            <v>AIRC-M</v>
          </cell>
        </row>
        <row r="135">
          <cell r="B135" t="str">
            <v>Medical Air Dryer</v>
          </cell>
          <cell r="C135" t="str">
            <v>MEDICAL GAS EQUIPMENT</v>
          </cell>
          <cell r="D135" t="str">
            <v>MAD</v>
          </cell>
        </row>
        <row r="136">
          <cell r="B136" t="str">
            <v>Medical Gas Distribution</v>
          </cell>
          <cell r="C136" t="str">
            <v>MEDICAL GAS EQUIPMENT</v>
          </cell>
          <cell r="D136" t="str">
            <v>MG</v>
          </cell>
        </row>
        <row r="137">
          <cell r="B137" t="str">
            <v>Medical Vacuum Distribution</v>
          </cell>
          <cell r="C137" t="str">
            <v>MEDICAL GAS EQUIPMENT</v>
          </cell>
          <cell r="D137" t="str">
            <v>MEDVAC</v>
          </cell>
        </row>
        <row r="138">
          <cell r="B138" t="str">
            <v>Medical Vacuum Pump</v>
          </cell>
          <cell r="C138" t="str">
            <v>MEDICAL GAS EQUIPMENT</v>
          </cell>
          <cell r="D138" t="str">
            <v>MEDVAP</v>
          </cell>
        </row>
        <row r="139">
          <cell r="B139" t="str">
            <v>Motor Control Center</v>
          </cell>
          <cell r="C139" t="str">
            <v>Electrical</v>
          </cell>
          <cell r="D139" t="str">
            <v>MCC</v>
          </cell>
        </row>
        <row r="140">
          <cell r="B140" t="str">
            <v>Motor Control Center</v>
          </cell>
          <cell r="C140" t="str">
            <v>MEDICAL GAS EQUIPMENT</v>
          </cell>
          <cell r="D140" t="str">
            <v>MCC</v>
          </cell>
        </row>
        <row r="141">
          <cell r="B141" t="str">
            <v>Motor Vehicle</v>
          </cell>
          <cell r="C141" t="str">
            <v>Vehicles</v>
          </cell>
          <cell r="D141" t="str">
            <v>VEH</v>
          </cell>
        </row>
        <row r="142">
          <cell r="B142" t="str">
            <v>Negative Pressure Room</v>
          </cell>
          <cell r="C142" t="str">
            <v>Building and Structure</v>
          </cell>
          <cell r="D142" t="str">
            <v>ICR</v>
          </cell>
        </row>
        <row r="143">
          <cell r="B143" t="str">
            <v>Nurse Call System</v>
          </cell>
          <cell r="C143" t="str">
            <v>Security</v>
          </cell>
          <cell r="D143" t="str">
            <v>NC</v>
          </cell>
        </row>
        <row r="144">
          <cell r="B144" t="str">
            <v>Other Patient Contact</v>
          </cell>
          <cell r="C144" t="str">
            <v>Planned Event</v>
          </cell>
          <cell r="D144" t="str">
            <v>OPC</v>
          </cell>
        </row>
        <row r="145">
          <cell r="B145" t="str">
            <v>Patient Bed</v>
          </cell>
          <cell r="C145" t="str">
            <v>Patient Related</v>
          </cell>
          <cell r="D145" t="str">
            <v>BED</v>
          </cell>
        </row>
        <row r="146">
          <cell r="B146" t="str">
            <v>Patient Room</v>
          </cell>
          <cell r="C146" t="str">
            <v>Building and Structure</v>
          </cell>
          <cell r="D146" t="str">
            <v>PtRoom</v>
          </cell>
        </row>
        <row r="147">
          <cell r="B147" t="str">
            <v>Pizza Warmer</v>
          </cell>
          <cell r="C147" t="str">
            <v>Dietary</v>
          </cell>
          <cell r="D147" t="str">
            <v>PW</v>
          </cell>
        </row>
        <row r="148">
          <cell r="B148" t="str">
            <v>Planned Event - General</v>
          </cell>
          <cell r="C148" t="str">
            <v>Planned Event</v>
          </cell>
          <cell r="D148" t="str">
            <v>PE</v>
          </cell>
        </row>
        <row r="149">
          <cell r="B149" t="str">
            <v>Planned Event - Hazmat</v>
          </cell>
          <cell r="C149" t="str">
            <v>Planned Event</v>
          </cell>
          <cell r="D149" t="str">
            <v>PE-HZM</v>
          </cell>
        </row>
        <row r="150">
          <cell r="B150" t="str">
            <v>Planned Event - Life Safety</v>
          </cell>
          <cell r="C150" t="str">
            <v>Planned Event</v>
          </cell>
          <cell r="D150" t="str">
            <v>PE - LS</v>
          </cell>
        </row>
        <row r="151">
          <cell r="B151" t="str">
            <v>Planned Event - Security Management</v>
          </cell>
          <cell r="C151" t="str">
            <v>Planned Event</v>
          </cell>
          <cell r="D151" t="str">
            <v>PE-SEC</v>
          </cell>
        </row>
        <row r="152">
          <cell r="B152" t="str">
            <v>Planned Event - Utilities Management</v>
          </cell>
          <cell r="C152" t="str">
            <v>Planned Event</v>
          </cell>
          <cell r="D152" t="str">
            <v>PE-UT</v>
          </cell>
        </row>
        <row r="153">
          <cell r="B153" t="str">
            <v>Plaster Trap</v>
          </cell>
          <cell r="C153" t="str">
            <v>Building and Structure</v>
          </cell>
          <cell r="D153" t="str">
            <v>PT</v>
          </cell>
        </row>
        <row r="154">
          <cell r="B154" t="str">
            <v>Pneumatic Tube System</v>
          </cell>
          <cell r="C154" t="str">
            <v>Conveyance</v>
          </cell>
          <cell r="D154" t="str">
            <v>PTS</v>
          </cell>
        </row>
        <row r="155">
          <cell r="B155" t="str">
            <v>POLLUTION CONTROL UNIT</v>
          </cell>
          <cell r="C155" t="str">
            <v>HVAC EQUIPMENT</v>
          </cell>
          <cell r="D155" t="str">
            <v>PCU</v>
          </cell>
        </row>
        <row r="156">
          <cell r="B156" t="str">
            <v>Portable Air Compressor</v>
          </cell>
          <cell r="C156" t="str">
            <v>HVAC EQUIPMENT</v>
          </cell>
          <cell r="D156" t="str">
            <v>AIRC-P</v>
          </cell>
        </row>
        <row r="157">
          <cell r="B157" t="str">
            <v>Portable Air Conditioner</v>
          </cell>
          <cell r="C157" t="str">
            <v>HVAC EQUIPMENT</v>
          </cell>
          <cell r="D157" t="str">
            <v>PAC</v>
          </cell>
        </row>
        <row r="158">
          <cell r="B158" t="str">
            <v>Portable Emergency Oxygen Supply System</v>
          </cell>
          <cell r="C158" t="str">
            <v>Patient Related</v>
          </cell>
          <cell r="D158" t="str">
            <v>PEOSS</v>
          </cell>
        </row>
        <row r="159">
          <cell r="B159" t="str">
            <v>Portable Eye Wash</v>
          </cell>
          <cell r="C159" t="str">
            <v>Decontamination</v>
          </cell>
          <cell r="D159" t="str">
            <v>EYEP</v>
          </cell>
        </row>
        <row r="160">
          <cell r="B160" t="str">
            <v>Positive Pressure Room</v>
          </cell>
          <cell r="C160" t="str">
            <v>Building and Structure</v>
          </cell>
          <cell r="D160" t="str">
            <v>ICPR</v>
          </cell>
        </row>
        <row r="161">
          <cell r="B161" t="str">
            <v>RADIANT FLOOR</v>
          </cell>
          <cell r="C161" t="str">
            <v>HVAC EQUIPMENT</v>
          </cell>
          <cell r="D161" t="str">
            <v>RADFLR</v>
          </cell>
        </row>
        <row r="162">
          <cell r="B162" t="str">
            <v>Refrigerator , Morgue</v>
          </cell>
          <cell r="C162" t="str">
            <v>Refrigerator</v>
          </cell>
          <cell r="D162" t="str">
            <v>REF-MG</v>
          </cell>
        </row>
        <row r="163">
          <cell r="B163" t="str">
            <v>Refrigerator, Food Service</v>
          </cell>
          <cell r="C163" t="str">
            <v>Refrigerator</v>
          </cell>
          <cell r="D163" t="str">
            <v>FOOD</v>
          </cell>
        </row>
        <row r="164">
          <cell r="B164" t="str">
            <v>Refrigerator, General Duty</v>
          </cell>
          <cell r="C164" t="str">
            <v>Refrigerator</v>
          </cell>
          <cell r="D164" t="str">
            <v>REF-G</v>
          </cell>
        </row>
        <row r="165">
          <cell r="B165" t="str">
            <v>Refrigerator, Laboratory</v>
          </cell>
          <cell r="C165" t="str">
            <v>Refrigerator</v>
          </cell>
          <cell r="D165" t="str">
            <v>LAB</v>
          </cell>
        </row>
        <row r="166">
          <cell r="B166" t="str">
            <v>Refrigerator, Medication</v>
          </cell>
          <cell r="C166" t="str">
            <v>Refrigerator</v>
          </cell>
          <cell r="D166" t="str">
            <v>REF-MD</v>
          </cell>
        </row>
        <row r="167">
          <cell r="B167" t="str">
            <v>Reheat Pump</v>
          </cell>
          <cell r="C167" t="str">
            <v>PLUMBING EQUIPMENT AND SYSTEMS</v>
          </cell>
          <cell r="D167" t="str">
            <v>RHPMP</v>
          </cell>
        </row>
        <row r="168">
          <cell r="B168" t="str">
            <v>Return Air Fan</v>
          </cell>
          <cell r="C168" t="str">
            <v>HVAC EQUIPMENT</v>
          </cell>
          <cell r="D168" t="str">
            <v>FAN-RET</v>
          </cell>
        </row>
        <row r="169">
          <cell r="B169" t="str">
            <v>Roof</v>
          </cell>
          <cell r="C169" t="str">
            <v>Building and Structure</v>
          </cell>
          <cell r="D169" t="str">
            <v>RF</v>
          </cell>
        </row>
        <row r="170">
          <cell r="B170" t="str">
            <v>Rooftop A/C Unit</v>
          </cell>
          <cell r="C170" t="str">
            <v>HVAC EQUIPMENT</v>
          </cell>
          <cell r="D170" t="str">
            <v>RTU</v>
          </cell>
        </row>
        <row r="171">
          <cell r="B171" t="str">
            <v>SA</v>
          </cell>
          <cell r="C171" t="str">
            <v>HVAC EQUIPMENT</v>
          </cell>
          <cell r="D171" t="str">
            <v>HVAC</v>
          </cell>
        </row>
        <row r="172">
          <cell r="B172" t="str">
            <v>Scope Washing System</v>
          </cell>
          <cell r="C172" t="str">
            <v>Planned Event</v>
          </cell>
          <cell r="D172" t="str">
            <v>SWS</v>
          </cell>
        </row>
        <row r="173">
          <cell r="B173" t="str">
            <v>Secondary Transformer</v>
          </cell>
          <cell r="C173" t="str">
            <v>Electrical</v>
          </cell>
          <cell r="D173" t="str">
            <v>XFMR</v>
          </cell>
        </row>
        <row r="174">
          <cell r="B174" t="str">
            <v>Security Alarm System</v>
          </cell>
          <cell r="C174" t="str">
            <v>Security</v>
          </cell>
          <cell r="D174" t="str">
            <v>S-ALM</v>
          </cell>
        </row>
        <row r="175">
          <cell r="B175" t="str">
            <v>Security Camera</v>
          </cell>
          <cell r="C175" t="str">
            <v>Security</v>
          </cell>
          <cell r="D175" t="str">
            <v>SC</v>
          </cell>
        </row>
        <row r="176">
          <cell r="B176" t="str">
            <v>Security Panic Buttons</v>
          </cell>
          <cell r="C176" t="str">
            <v>Security</v>
          </cell>
          <cell r="D176" t="str">
            <v>SPB</v>
          </cell>
        </row>
        <row r="177">
          <cell r="B177" t="str">
            <v>Sewer System</v>
          </cell>
          <cell r="C177" t="str">
            <v>Building and Structure</v>
          </cell>
          <cell r="D177" t="str">
            <v>SS</v>
          </cell>
        </row>
        <row r="178">
          <cell r="B178" t="str">
            <v>Smoke Barrier Doors</v>
          </cell>
          <cell r="C178" t="str">
            <v>Fire</v>
          </cell>
          <cell r="D178" t="str">
            <v>SBDR</v>
          </cell>
        </row>
        <row r="179">
          <cell r="B179" t="str">
            <v>SOUND ATTENUATOR</v>
          </cell>
          <cell r="C179" t="str">
            <v>HVAC EQUIPMENT</v>
          </cell>
          <cell r="D179" t="str">
            <v>SA</v>
          </cell>
        </row>
        <row r="180">
          <cell r="B180" t="str">
            <v>Split System A/C Unit</v>
          </cell>
          <cell r="C180" t="str">
            <v>HVAC EQUIPMENT</v>
          </cell>
          <cell r="D180" t="str">
            <v>SAC</v>
          </cell>
        </row>
        <row r="181">
          <cell r="B181" t="str">
            <v>Stand Pipe</v>
          </cell>
          <cell r="C181" t="str">
            <v>Fire</v>
          </cell>
          <cell r="D181" t="str">
            <v>LS-SP</v>
          </cell>
        </row>
        <row r="182">
          <cell r="B182" t="str">
            <v>Steam Boiler</v>
          </cell>
          <cell r="C182" t="str">
            <v>HVAC EQUIPMENT</v>
          </cell>
          <cell r="D182" t="str">
            <v>STM</v>
          </cell>
        </row>
        <row r="183">
          <cell r="B183" t="str">
            <v>Steam Generator</v>
          </cell>
          <cell r="C183" t="str">
            <v>HVAC EQUIPMENT</v>
          </cell>
          <cell r="D183" t="str">
            <v>STG</v>
          </cell>
        </row>
        <row r="184">
          <cell r="B184" t="str">
            <v>Steam Table</v>
          </cell>
          <cell r="C184" t="str">
            <v>Dietary</v>
          </cell>
          <cell r="D184" t="str">
            <v>STMT</v>
          </cell>
        </row>
        <row r="185">
          <cell r="B185" t="str">
            <v>Steam Trap</v>
          </cell>
          <cell r="C185" t="str">
            <v>HVAC EQUIPMENT</v>
          </cell>
          <cell r="D185" t="str">
            <v>STRP</v>
          </cell>
        </row>
        <row r="186">
          <cell r="B186" t="str">
            <v>Stretcher</v>
          </cell>
          <cell r="C186" t="str">
            <v>Patient Related</v>
          </cell>
          <cell r="D186" t="str">
            <v>STR</v>
          </cell>
        </row>
        <row r="187">
          <cell r="B187" t="str">
            <v>Strip Heater</v>
          </cell>
          <cell r="C187" t="str">
            <v>HVAC EQUIPMENT</v>
          </cell>
          <cell r="D187" t="str">
            <v>STRPH</v>
          </cell>
        </row>
        <row r="188">
          <cell r="B188" t="str">
            <v>SUMP PUMP</v>
          </cell>
          <cell r="C188" t="str">
            <v>PLUMBING EQUIPMENT AND SYSTEMS</v>
          </cell>
          <cell r="D188" t="str">
            <v>PMP-SP</v>
          </cell>
        </row>
        <row r="189">
          <cell r="B189" t="str">
            <v>Supply Air Fan</v>
          </cell>
          <cell r="C189" t="str">
            <v>HVAC EQUIPMENT</v>
          </cell>
          <cell r="D189" t="str">
            <v>FAS</v>
          </cell>
        </row>
        <row r="190">
          <cell r="B190" t="str">
            <v>Surgical Table</v>
          </cell>
          <cell r="C190" t="str">
            <v>Patient Related</v>
          </cell>
          <cell r="D190" t="str">
            <v>SRGT</v>
          </cell>
        </row>
        <row r="191">
          <cell r="B191" t="str">
            <v>Tools and Equipment</v>
          </cell>
          <cell r="C191" t="str">
            <v>Planned Event</v>
          </cell>
          <cell r="D191" t="str">
            <v>TOOL</v>
          </cell>
        </row>
        <row r="192">
          <cell r="B192" t="str">
            <v>Trash Compactor</v>
          </cell>
          <cell r="C192" t="str">
            <v>Building and Structure</v>
          </cell>
          <cell r="D192" t="str">
            <v>CPC</v>
          </cell>
        </row>
        <row r="193">
          <cell r="B193" t="str">
            <v>Two-way Radio System</v>
          </cell>
          <cell r="C193" t="str">
            <v>Communication</v>
          </cell>
          <cell r="D193" t="str">
            <v>RDO</v>
          </cell>
        </row>
        <row r="194">
          <cell r="B194" t="str">
            <v>Underground Fuel Storage Tank</v>
          </cell>
          <cell r="C194" t="str">
            <v>TANK</v>
          </cell>
          <cell r="D194" t="str">
            <v>UST</v>
          </cell>
        </row>
        <row r="195">
          <cell r="B195" t="str">
            <v>Uninterruptible Power Supply</v>
          </cell>
          <cell r="C195" t="str">
            <v>Electrical</v>
          </cell>
          <cell r="D195" t="str">
            <v>UPS</v>
          </cell>
        </row>
        <row r="196">
          <cell r="B196" t="str">
            <v>Unit Heater</v>
          </cell>
          <cell r="C196" t="str">
            <v>HVAC EQUIPMENT</v>
          </cell>
          <cell r="D196" t="str">
            <v>UH</v>
          </cell>
        </row>
        <row r="197">
          <cell r="B197" t="str">
            <v>Utility Meter</v>
          </cell>
          <cell r="C197" t="str">
            <v>Building and Structure</v>
          </cell>
          <cell r="D197" t="str">
            <v>MTR</v>
          </cell>
        </row>
        <row r="198">
          <cell r="B198" t="str">
            <v>Variable Air Volume Box</v>
          </cell>
          <cell r="C198" t="str">
            <v>HVAC EQUIPMENT</v>
          </cell>
          <cell r="D198" t="str">
            <v>VAV</v>
          </cell>
        </row>
        <row r="199">
          <cell r="B199" t="str">
            <v>Variable Frequency Drive</v>
          </cell>
          <cell r="C199" t="str">
            <v>Electrical</v>
          </cell>
          <cell r="D199" t="str">
            <v>VFD</v>
          </cell>
        </row>
        <row r="200">
          <cell r="B200" t="str">
            <v>VARIABLE FREQUENCY DRIVE</v>
          </cell>
          <cell r="C200" t="str">
            <v>HVAC EQUIPMENT</v>
          </cell>
          <cell r="D200" t="str">
            <v>VFD</v>
          </cell>
        </row>
        <row r="201">
          <cell r="B201" t="str">
            <v>Vendor Contract Scheduling</v>
          </cell>
          <cell r="C201" t="str">
            <v>Planned Event</v>
          </cell>
          <cell r="D201" t="str">
            <v>VC</v>
          </cell>
        </row>
        <row r="202">
          <cell r="B202" t="str">
            <v>Walk-in Cooler</v>
          </cell>
          <cell r="C202" t="str">
            <v>Refrigerator</v>
          </cell>
          <cell r="D202" t="str">
            <v>WIC</v>
          </cell>
        </row>
        <row r="203">
          <cell r="B203" t="str">
            <v>Walk-in Freezer</v>
          </cell>
          <cell r="C203" t="str">
            <v>Refrigerator</v>
          </cell>
          <cell r="D203" t="str">
            <v>WIF</v>
          </cell>
        </row>
        <row r="204">
          <cell r="B204" t="str">
            <v>Warming Cabinet</v>
          </cell>
          <cell r="C204" t="str">
            <v>Dietary</v>
          </cell>
          <cell r="D204" t="str">
            <v>WCAB</v>
          </cell>
        </row>
        <row r="205">
          <cell r="B205" t="str">
            <v>Water Distribution System</v>
          </cell>
          <cell r="C205" t="str">
            <v>PLUMBING EQUIPMENT AND SYSTEMS</v>
          </cell>
          <cell r="D205" t="str">
            <v>WDS</v>
          </cell>
        </row>
        <row r="206">
          <cell r="B206" t="str">
            <v>WATER FILTER</v>
          </cell>
          <cell r="C206" t="str">
            <v>PLUMBING EQUIPMENT AND SYSTEMS</v>
          </cell>
          <cell r="D206" t="str">
            <v>WATFIL</v>
          </cell>
        </row>
        <row r="207">
          <cell r="B207" t="str">
            <v>Water Fountain, Refrigerated and non-Refrigerated</v>
          </cell>
          <cell r="C207" t="str">
            <v>PLUMBING EQUIPMENT AND SYSTEMS</v>
          </cell>
          <cell r="D207" t="str">
            <v>WF</v>
          </cell>
        </row>
        <row r="208">
          <cell r="B208" t="str">
            <v>Water Softner</v>
          </cell>
          <cell r="C208" t="str">
            <v>PLUMBING EQUIPMENT AND SYSTEMS</v>
          </cell>
          <cell r="D208" t="str">
            <v>WS</v>
          </cell>
        </row>
        <row r="209">
          <cell r="B209" t="str">
            <v>Wheelchair</v>
          </cell>
          <cell r="C209" t="str">
            <v>Patient Related</v>
          </cell>
          <cell r="D209" t="str">
            <v>WHLC</v>
          </cell>
        </row>
      </sheetData>
      <sheetData sheetId="5">
        <row r="1">
          <cell r="C1" t="str">
            <v>Location Code</v>
          </cell>
          <cell r="D1" t="str">
            <v>Location</v>
          </cell>
        </row>
        <row r="2">
          <cell r="C2" t="str">
            <v>#1 A186.9</v>
          </cell>
          <cell r="D2" t="str">
            <v>A-WING, 1ST FLOOR , Cardiac Procedure Unit , CPU , #1 A186.9</v>
          </cell>
        </row>
        <row r="3">
          <cell r="C3" t="str">
            <v>#2 A186.8</v>
          </cell>
          <cell r="D3" t="str">
            <v>A-WING, 1ST FLOOR , Cardiac Procedure Unit , CPU , #2 A186.8</v>
          </cell>
        </row>
        <row r="4">
          <cell r="C4" t="str">
            <v>#3 ISO</v>
          </cell>
          <cell r="D4" t="str">
            <v>A-WING, 1ST FLOOR , Cardiac Procedure Unit , CPU , #3 ISO</v>
          </cell>
        </row>
        <row r="5">
          <cell r="C5" t="str">
            <v>#4 A186.6</v>
          </cell>
          <cell r="D5" t="str">
            <v>A-WING, 1ST FLOOR , Cardiac Procedure Unit , CPU , #4 A186.6</v>
          </cell>
        </row>
        <row r="6">
          <cell r="C6" t="str">
            <v>#5 A186.5</v>
          </cell>
          <cell r="D6" t="str">
            <v>A-WING, 1ST FLOOR , Cardiac Procedure Unit , CPU , #5 A186.5</v>
          </cell>
        </row>
        <row r="7">
          <cell r="C7" t="str">
            <v>#6 A186.4</v>
          </cell>
          <cell r="D7" t="str">
            <v>A-WING, 1ST FLOOR , Cardiac Procedure Unit , CPU , #6 A186.4</v>
          </cell>
        </row>
        <row r="8">
          <cell r="C8" t="str">
            <v>#7 A186.3</v>
          </cell>
          <cell r="D8" t="str">
            <v>A-WING, 1ST FLOOR , Cardiac Procedure Unit , CPU , #7 A186.3</v>
          </cell>
        </row>
        <row r="9">
          <cell r="C9" t="str">
            <v>#8 A186.2</v>
          </cell>
          <cell r="D9" t="str">
            <v>A-WING, 1ST FLOOR , Cardiac Procedure Unit , CPU , #8 A186.2</v>
          </cell>
        </row>
        <row r="10">
          <cell r="C10" t="str">
            <v>#9 A186.1</v>
          </cell>
          <cell r="D10" t="str">
            <v>A-WING, 1ST FLOOR , Cardiac Procedure Unit , CPU , #9 A186.1</v>
          </cell>
        </row>
        <row r="11">
          <cell r="C11" t="str">
            <v>A100.1 Entry ML</v>
          </cell>
          <cell r="D11" t="str">
            <v>A-WING, 1ST FLOOR , Lobbies , Entry Vestibule at Main Lobby A100.1</v>
          </cell>
        </row>
        <row r="12">
          <cell r="C12" t="str">
            <v>A100.10 Corr</v>
          </cell>
          <cell r="D12" t="str">
            <v>A-WING, 1ST FLOOR , Emergency Rm , Corridors , A100.10</v>
          </cell>
        </row>
        <row r="13">
          <cell r="C13" t="str">
            <v>A100.10 Hall</v>
          </cell>
          <cell r="D13" t="str">
            <v>A-WING, 1ST FLOOR , Emergency Rm , Halls , A100.10</v>
          </cell>
        </row>
        <row r="14">
          <cell r="C14" t="str">
            <v>A100.11 Corr</v>
          </cell>
          <cell r="D14" t="str">
            <v>A-WING, 1ST FLOOR , Emergency Rm , Corridors , A100.11</v>
          </cell>
        </row>
        <row r="15">
          <cell r="C15" t="str">
            <v>A100.11 Hall</v>
          </cell>
          <cell r="D15" t="str">
            <v>A-WING, 1ST FLOOR , Emergency Rm , Halls , A100.11</v>
          </cell>
        </row>
        <row r="16">
          <cell r="C16" t="str">
            <v>A100.12 Corr</v>
          </cell>
          <cell r="D16" t="str">
            <v>A-WING, 1ST FLOOR , Corridors , A100.12</v>
          </cell>
        </row>
        <row r="17">
          <cell r="C17" t="str">
            <v>A100.12 Hall</v>
          </cell>
          <cell r="D17" t="str">
            <v>A-WING, 1ST FLOOR , Emergency Rm , Halls , A100.12</v>
          </cell>
        </row>
        <row r="18">
          <cell r="C18" t="str">
            <v>A100.14 Corr</v>
          </cell>
          <cell r="D18" t="str">
            <v>A-WING, 1ST FLOOR , Emergency Rm , Corridors , A100.14</v>
          </cell>
        </row>
        <row r="19">
          <cell r="C19" t="str">
            <v>A100.14 Hall</v>
          </cell>
          <cell r="D19" t="str">
            <v>A-WING, 1ST FLOOR , Emergency Rm , Halls , A100.14</v>
          </cell>
        </row>
        <row r="20">
          <cell r="C20" t="str">
            <v>A100.15 Corr</v>
          </cell>
          <cell r="D20" t="str">
            <v>A-WING, 1ST FLOOR , Emergency Rm , Corridors , A100.15</v>
          </cell>
        </row>
        <row r="21">
          <cell r="C21" t="str">
            <v>A100.15 Hall</v>
          </cell>
          <cell r="D21" t="str">
            <v>A-WING, 1ST FLOOR , Emergency Rm , Halls , A100.15</v>
          </cell>
        </row>
        <row r="22">
          <cell r="C22" t="str">
            <v>A100.16 Corr</v>
          </cell>
          <cell r="D22" t="str">
            <v>A-WING, 1ST FLOOR , Emergency Rm , Corridors , A100.16</v>
          </cell>
        </row>
        <row r="23">
          <cell r="C23" t="str">
            <v>A100.16 Hall</v>
          </cell>
          <cell r="D23" t="str">
            <v>A-WING, 1ST FLOOR , Emergency Rm , Halls , A100.16</v>
          </cell>
        </row>
        <row r="24">
          <cell r="C24" t="str">
            <v>A100.20 Corr</v>
          </cell>
          <cell r="D24" t="str">
            <v>A-WING, 1ST FLOOR , Cardiac Procedure Unit , Corridor A100.20</v>
          </cell>
        </row>
        <row r="25">
          <cell r="C25" t="str">
            <v>A100.21</v>
          </cell>
          <cell r="D25" t="str">
            <v>A-WING, 1ST FLOOR , Cardiac Procedure Unit , Halls , A100.21</v>
          </cell>
        </row>
        <row r="26">
          <cell r="C26" t="str">
            <v>A100.21 Corr</v>
          </cell>
          <cell r="D26" t="str">
            <v>A-WING, 1ST FLOOR , Corridors , A100.21</v>
          </cell>
        </row>
        <row r="27">
          <cell r="C27" t="str">
            <v>A100.25 Hall</v>
          </cell>
          <cell r="D27" t="str">
            <v>A-WING, 1ST FLOOR , CATH LAB , Hallway A100.25</v>
          </cell>
        </row>
        <row r="28">
          <cell r="C28" t="str">
            <v>A100.26</v>
          </cell>
          <cell r="D28" t="str">
            <v>A-WING, 1ST FLOOR , Cardiac Procedure Unit , Halls , A100.26</v>
          </cell>
        </row>
        <row r="29">
          <cell r="C29" t="str">
            <v>A100.27</v>
          </cell>
          <cell r="D29" t="str">
            <v>A-WING, 1ST FLOOR , Cardiac Procedure Unit , Halls , A100.27</v>
          </cell>
        </row>
        <row r="30">
          <cell r="C30" t="str">
            <v>A100.28</v>
          </cell>
          <cell r="D30" t="str">
            <v>A-WING, 1ST FLOOR , Cardiac Procedure Unit , Halls , A100.28</v>
          </cell>
        </row>
        <row r="31">
          <cell r="C31" t="str">
            <v>A100.29</v>
          </cell>
          <cell r="D31" t="str">
            <v>A-WING, 1ST FLOOR , Cardiac Procedure Unit , Halls , A100.29</v>
          </cell>
        </row>
        <row r="32">
          <cell r="C32" t="str">
            <v xml:space="preserve">A100.3 Lobby </v>
          </cell>
          <cell r="D32" t="str">
            <v>A-WING, 1ST FLOOR , Lobbies , Main Lobby A100.3</v>
          </cell>
        </row>
        <row r="33">
          <cell r="C33" t="str">
            <v>A100.30 Corr</v>
          </cell>
          <cell r="D33" t="str">
            <v>A-WING, 1ST FLOOR , Corridors , A100.30</v>
          </cell>
        </row>
        <row r="34">
          <cell r="C34" t="str">
            <v>A100.31  Corr</v>
          </cell>
          <cell r="D34" t="str">
            <v>A-WING, 1ST FLOOR , Cooridors , A100.31</v>
          </cell>
        </row>
        <row r="35">
          <cell r="C35" t="str">
            <v>A100.34  Corr</v>
          </cell>
          <cell r="D35" t="str">
            <v>A-WING, 1ST FLOOR , Corridors , A100.34</v>
          </cell>
        </row>
        <row r="36">
          <cell r="C36" t="str">
            <v>A100.4 Security</v>
          </cell>
          <cell r="D36" t="str">
            <v>A-WING, 1ST FLOOR , Lobbies , Security Desk Main Lobby A100.4</v>
          </cell>
        </row>
        <row r="37">
          <cell r="C37" t="str">
            <v>A100.5  Corr</v>
          </cell>
          <cell r="D37" t="str">
            <v>A-WING, 1ST FLOOR , Cooridors , A100.5</v>
          </cell>
        </row>
        <row r="38">
          <cell r="C38" t="str">
            <v>A100.6 Corr</v>
          </cell>
          <cell r="D38" t="str">
            <v>A-WING, 1ST FLOOR , Lobbies , Corridor A100.6</v>
          </cell>
        </row>
        <row r="39">
          <cell r="C39" t="str">
            <v>A100.8  Corr</v>
          </cell>
          <cell r="D39" t="str">
            <v>A-WING, 1ST FLOOR , Corridors , A100.8</v>
          </cell>
        </row>
        <row r="40">
          <cell r="C40" t="str">
            <v>A100.9  Corr</v>
          </cell>
          <cell r="D40" t="str">
            <v>A-WING, 1ST FLOOR , Corridors , A100.9</v>
          </cell>
        </row>
        <row r="41">
          <cell r="C41" t="str">
            <v>A101.1 S Stair3</v>
          </cell>
          <cell r="D41" t="str">
            <v>A-WING, 1ST FLOOR , Elev/Stair , S. Stairwell#3 A101.1</v>
          </cell>
        </row>
        <row r="42">
          <cell r="C42" t="str">
            <v>A101.2 E Stair2</v>
          </cell>
          <cell r="D42" t="str">
            <v>A-WING, 1ST FLOOR , Elev/Stair , E. Stairwell#2 A101.2</v>
          </cell>
        </row>
        <row r="43">
          <cell r="C43" t="str">
            <v>A101.3 W Stair1</v>
          </cell>
          <cell r="D43" t="str">
            <v>A-WING, 1ST FLOOR , Elev/Stair , W. Stairwell #1 A101.3</v>
          </cell>
        </row>
        <row r="44">
          <cell r="C44" t="str">
            <v>A102  Corr</v>
          </cell>
          <cell r="D44" t="str">
            <v>A-WING, 1ST FLOOR , Corridors , A102</v>
          </cell>
        </row>
        <row r="45">
          <cell r="C45" t="str">
            <v>A102 Hall</v>
          </cell>
          <cell r="D45" t="str">
            <v>A-WING, 1ST FLOOR , Emergency Rm , Halls , A102</v>
          </cell>
        </row>
        <row r="46">
          <cell r="C46" t="str">
            <v>A102.03</v>
          </cell>
          <cell r="D46" t="str">
            <v>A-WING, 1ST FLOOR , Cardiac Procedure Unit , Men's Locker Room A102.03</v>
          </cell>
        </row>
        <row r="47">
          <cell r="C47" t="str">
            <v>A102.05</v>
          </cell>
          <cell r="D47" t="str">
            <v>A-WING, 1ST FLOOR , Cardiac Procedure Unit , Women's Locker Room A102.05</v>
          </cell>
        </row>
        <row r="48">
          <cell r="C48" t="str">
            <v>A102.1</v>
          </cell>
          <cell r="D48" t="str">
            <v>A-WING, 1ST FLOOR , Nurses Station A102.1</v>
          </cell>
        </row>
        <row r="49">
          <cell r="C49" t="str">
            <v>A102.10 Hall</v>
          </cell>
          <cell r="D49" t="str">
            <v>A-WING, 1ST FLOOR , Emergency Rm , Halls , A102.10</v>
          </cell>
        </row>
        <row r="50">
          <cell r="C50" t="str">
            <v xml:space="preserve">A102.11  </v>
          </cell>
          <cell r="D50" t="str">
            <v>A-WING, 1ST FLOOR , Plant Engineering , Storage Rm A102.11</v>
          </cell>
        </row>
        <row r="51">
          <cell r="C51" t="str">
            <v xml:space="preserve">A102.12 Mech </v>
          </cell>
          <cell r="D51" t="str">
            <v>A-WING, 1ST FLOOR , Plant Engineering , Mechanical Rm Vestibule A102.12</v>
          </cell>
        </row>
        <row r="52">
          <cell r="C52" t="str">
            <v>A102.13 Mech</v>
          </cell>
          <cell r="D52" t="str">
            <v>A-WING, 1ST FLOOR , Plant Engineering , Mechanical Closet A102.13</v>
          </cell>
        </row>
        <row r="53">
          <cell r="C53" t="str">
            <v>A102.2</v>
          </cell>
          <cell r="D53" t="str">
            <v>A-WING, 1ST FLOOR , Emergency Rm , Staff Lounge A102.2</v>
          </cell>
        </row>
        <row r="54">
          <cell r="C54" t="str">
            <v>A102.3</v>
          </cell>
          <cell r="D54" t="str">
            <v>A-WING, 1ST FLOOR , Emergency Rm , Men's Locker Rm A102.3</v>
          </cell>
        </row>
        <row r="55">
          <cell r="C55" t="str">
            <v>A102.4</v>
          </cell>
          <cell r="D55" t="str">
            <v>A-WING, 1ST FLOOR , Emergency Rm , Janitor's Closet A102.4</v>
          </cell>
        </row>
        <row r="56">
          <cell r="C56" t="str">
            <v>A102.4 Corr</v>
          </cell>
          <cell r="D56" t="str">
            <v>A-WING, 1ST FLOOR , Emergency Rm , Corridors , A102.4</v>
          </cell>
        </row>
        <row r="57">
          <cell r="C57" t="str">
            <v>A102.5</v>
          </cell>
          <cell r="D57" t="str">
            <v>A-WING, 1ST FLOOR , Emergency Rm , Women's Locker Rm A102.5</v>
          </cell>
        </row>
        <row r="58">
          <cell r="C58" t="str">
            <v>A102.5 Corr</v>
          </cell>
          <cell r="D58" t="str">
            <v>A-WING, 1ST FLOOR , Emergency Rm , Corridors , A102.5</v>
          </cell>
        </row>
        <row r="59">
          <cell r="C59" t="str">
            <v>A102.6  Toilet</v>
          </cell>
          <cell r="D59" t="str">
            <v>A-WING, 1ST FLOOR , Emergency Rm , Women's Toilet A102.6</v>
          </cell>
        </row>
        <row r="60">
          <cell r="C60" t="str">
            <v>A102.6 Corr</v>
          </cell>
          <cell r="D60" t="str">
            <v>A-WING, 1ST FLOOR , Emergency Rm , Corridors , A102.6</v>
          </cell>
        </row>
        <row r="61">
          <cell r="C61" t="str">
            <v>A102.7</v>
          </cell>
          <cell r="D61" t="str">
            <v>A-WING, 1ST FLOOR , Emergency Rm , ED Director's Office A102.7</v>
          </cell>
        </row>
        <row r="62">
          <cell r="C62" t="str">
            <v>A102.7 Corr</v>
          </cell>
          <cell r="D62" t="str">
            <v>A-WING, 1ST FLOOR , Emergency Rm , Corridors , A102.7</v>
          </cell>
        </row>
        <row r="63">
          <cell r="C63" t="str">
            <v>A102.8</v>
          </cell>
          <cell r="D63" t="str">
            <v>A-WING, 1ST FLOOR , Emergency Rm , Manager's Office A102.8</v>
          </cell>
        </row>
        <row r="64">
          <cell r="C64" t="str">
            <v>A102.8 Corr</v>
          </cell>
          <cell r="D64" t="str">
            <v>A-WING, 1ST FLOOR , Emergency Rm , Corridors , A102.8</v>
          </cell>
        </row>
        <row r="65">
          <cell r="C65" t="str">
            <v>A102.9</v>
          </cell>
          <cell r="D65" t="str">
            <v>A-WING, 1ST FLOOR , Emergency Rm , ED Assistance Office A102.9</v>
          </cell>
        </row>
        <row r="66">
          <cell r="C66" t="str">
            <v>A102.9 Corr</v>
          </cell>
          <cell r="D66" t="str">
            <v>A-WING, 1ST FLOOR , Emergency Rm , Corridors , A102.9</v>
          </cell>
        </row>
        <row r="67">
          <cell r="C67" t="str">
            <v xml:space="preserve">A104.1 Elec </v>
          </cell>
          <cell r="D67" t="str">
            <v>A-WING, 1ST FLOOR , Emergency Rm , Elecetrical A104.1</v>
          </cell>
        </row>
        <row r="68">
          <cell r="C68" t="str">
            <v xml:space="preserve">A104.2 Elec </v>
          </cell>
          <cell r="D68" t="str">
            <v>A-WING, 1ST FLOOR , Emergency Rm , Electrical Closet A104.2</v>
          </cell>
        </row>
        <row r="69">
          <cell r="C69" t="str">
            <v xml:space="preserve">A105.1 Mech </v>
          </cell>
          <cell r="D69" t="str">
            <v>A-WING, 1ST FLOOR , Plant Engineering , Mechanical Room A105.1</v>
          </cell>
        </row>
        <row r="70">
          <cell r="C70" t="str">
            <v>A105.2 W. Mech</v>
          </cell>
          <cell r="D70" t="str">
            <v>A-WING, 1ST FLOOR , Plant Engineering , W. Mechanical Room A105.2</v>
          </cell>
        </row>
        <row r="71">
          <cell r="C71" t="str">
            <v>A106.1</v>
          </cell>
          <cell r="D71" t="str">
            <v>A-WING, 1ST FLOOR , Nurses Station A106.1</v>
          </cell>
        </row>
        <row r="72">
          <cell r="C72" t="str">
            <v>A106.2</v>
          </cell>
          <cell r="D72" t="str">
            <v>A-WING, 1ST FLOOR , Emergency Rm , Alcoves , A106.2</v>
          </cell>
        </row>
        <row r="73">
          <cell r="C73" t="str">
            <v xml:space="preserve">A106.2 Admit </v>
          </cell>
          <cell r="D73" t="str">
            <v>A-WING, 1ST FLOOR , Emergency Rm , Admitting A106.2</v>
          </cell>
        </row>
        <row r="74">
          <cell r="C74" t="str">
            <v xml:space="preserve">A107.1 BoilRm2 </v>
          </cell>
          <cell r="D74" t="str">
            <v>A-WING, 1ST FLOOR , Plant Engineering , Boiler Room 2 A107.1</v>
          </cell>
        </row>
        <row r="75">
          <cell r="C75" t="str">
            <v>A107.2 Transf</v>
          </cell>
          <cell r="D75" t="str">
            <v>A-WING, 1ST FLOOR , Plant Engineering , Transformer A107.2</v>
          </cell>
        </row>
        <row r="76">
          <cell r="C76" t="str">
            <v>A107.3 Generatr</v>
          </cell>
          <cell r="D76" t="str">
            <v>A-WING, 1ST FLOOR , Plant Engineering , Generator A107.3</v>
          </cell>
        </row>
        <row r="77">
          <cell r="C77" t="str">
            <v xml:space="preserve">A108.01 </v>
          </cell>
          <cell r="D77" t="str">
            <v>A-WING, 1ST FLOOR , Emergency Rm , Clean Linen Storage A108.01</v>
          </cell>
        </row>
        <row r="78">
          <cell r="C78" t="str">
            <v>A108.3 O2StorRm</v>
          </cell>
          <cell r="D78" t="str">
            <v>A-WING, 1ST FLOOR , Plant Engineering , Oxygen Storage Rm A108.3</v>
          </cell>
        </row>
        <row r="79">
          <cell r="C79" t="str">
            <v xml:space="preserve">A108.4  </v>
          </cell>
          <cell r="D79" t="str">
            <v>A-WING, 1ST FLOOR , EVS , Storage A108.4</v>
          </cell>
        </row>
        <row r="80">
          <cell r="C80" t="str">
            <v xml:space="preserve">A116 Endo </v>
          </cell>
          <cell r="D80" t="str">
            <v>A-WING, 1ST FLOOR , Lobbies , Endo Waiting Nook A116</v>
          </cell>
        </row>
        <row r="81">
          <cell r="C81" t="str">
            <v xml:space="preserve">A119 SeatAcove </v>
          </cell>
          <cell r="D81" t="str">
            <v>A-WING, 1ST FLOOR , Lobbies , Seating Alcove A119</v>
          </cell>
        </row>
        <row r="82">
          <cell r="C82" t="str">
            <v>A120</v>
          </cell>
          <cell r="D82" t="str">
            <v>A-WING, 1ST FLOOR , Emergency Rm , Emergency Rm, Triage 2, A120</v>
          </cell>
        </row>
        <row r="83">
          <cell r="C83" t="str">
            <v>A120.01 VolOffc</v>
          </cell>
          <cell r="D83" t="str">
            <v>A-WING, 1ST FLOOR , Volunteers Office A120.01</v>
          </cell>
        </row>
        <row r="84">
          <cell r="C84" t="str">
            <v xml:space="preserve">A120.03 Data </v>
          </cell>
          <cell r="D84" t="str">
            <v>A-WING, 1ST FLOOR , IMS , Data Closet A120.03</v>
          </cell>
        </row>
        <row r="85">
          <cell r="C85" t="str">
            <v>A120.1</v>
          </cell>
          <cell r="D85" t="str">
            <v>A-WING, 1ST FLOOR , Admitting A120.1</v>
          </cell>
        </row>
        <row r="86">
          <cell r="C86" t="str">
            <v>A120.2</v>
          </cell>
          <cell r="D86" t="str">
            <v>A-WING, 1ST FLOOR , Emergency Rm , Alcoves , A120.2</v>
          </cell>
        </row>
        <row r="87">
          <cell r="C87" t="str">
            <v>A121</v>
          </cell>
          <cell r="D87" t="str">
            <v>A-WING, 1ST FLOOR , Emergency Rm , Waiting Rm A121</v>
          </cell>
        </row>
        <row r="88">
          <cell r="C88" t="str">
            <v xml:space="preserve">A121.03 Recep </v>
          </cell>
          <cell r="D88" t="str">
            <v>A-WING, 1ST FLOOR , Emergency Rm , Reception A121.03</v>
          </cell>
        </row>
        <row r="89">
          <cell r="C89" t="str">
            <v>A121.1 Entry V</v>
          </cell>
          <cell r="D89" t="str">
            <v>A-WING, 1ST FLOOR , Emergency Rm , Entry Vestibule A121.1</v>
          </cell>
        </row>
        <row r="90">
          <cell r="C90" t="str">
            <v>A121.4 LobbyEle</v>
          </cell>
          <cell r="D90" t="str">
            <v>A-WING, 1ST FLOOR , Elev/Stair , Lobby Elevator A121.4</v>
          </cell>
        </row>
        <row r="91">
          <cell r="C91" t="str">
            <v>A121.5 LobbyEle</v>
          </cell>
          <cell r="D91" t="str">
            <v>A-WING, 1ST FLOOR , Elev/Stair , Lobby Elevator A121.5</v>
          </cell>
        </row>
        <row r="92">
          <cell r="C92" t="str">
            <v xml:space="preserve">A122 Triage </v>
          </cell>
          <cell r="D92" t="str">
            <v>A-WING, 1ST FLOOR , Emergency Rm , Triage A122</v>
          </cell>
        </row>
        <row r="93">
          <cell r="C93" t="str">
            <v>A123</v>
          </cell>
          <cell r="D93" t="str">
            <v>A-WING, 1ST FLOOR , Emergency Rm , Conference Rm A123</v>
          </cell>
        </row>
        <row r="94">
          <cell r="C94" t="str">
            <v>A123.1</v>
          </cell>
          <cell r="D94" t="str">
            <v>A-WING, 1ST FLOOR , Emergency Rm , Clean Linen A123.1</v>
          </cell>
        </row>
        <row r="95">
          <cell r="C95" t="str">
            <v>A124</v>
          </cell>
          <cell r="D95" t="str">
            <v>A-WING, 1ST FLOOR , Emergency Rm , Toilets , A124</v>
          </cell>
        </row>
        <row r="96">
          <cell r="C96" t="str">
            <v>A125 Ex#21</v>
          </cell>
          <cell r="D96" t="str">
            <v>A-WING, 1ST FLOOR , Emergency Rm , Patient Rm , Exam #21 A125</v>
          </cell>
        </row>
        <row r="97">
          <cell r="C97" t="str">
            <v>A126 Ex#22</v>
          </cell>
          <cell r="D97" t="str">
            <v>A-WING, 1ST FLOOR , Emergency Rm , Patient Rm , Exam #22 A126</v>
          </cell>
        </row>
        <row r="98">
          <cell r="C98" t="str">
            <v xml:space="preserve">A127 Ex#23 </v>
          </cell>
          <cell r="D98" t="str">
            <v>A-WING, 1ST FLOOR , Emergency Rm , Patient Rm , Exam #23 A127</v>
          </cell>
        </row>
        <row r="99">
          <cell r="C99" t="str">
            <v>A128</v>
          </cell>
          <cell r="D99" t="str">
            <v>A-WING, 1ST FLOOR , Emergency Rm , Toilets , A128</v>
          </cell>
        </row>
        <row r="100">
          <cell r="C100" t="str">
            <v xml:space="preserve">A129  </v>
          </cell>
          <cell r="D100" t="str">
            <v>A-WING, 1ST FLOOR , Emergency Rm , Storage , A129</v>
          </cell>
        </row>
        <row r="101">
          <cell r="C101" t="str">
            <v xml:space="preserve">A130 Ex#13 </v>
          </cell>
          <cell r="D101" t="str">
            <v>A-WING, 1ST FLOOR , Emergency Rm , Patient Rm , Exam #13 A130</v>
          </cell>
        </row>
        <row r="102">
          <cell r="C102" t="str">
            <v xml:space="preserve">A131 Ex#12 </v>
          </cell>
          <cell r="D102" t="str">
            <v>A-WING, 1ST FLOOR , Emergency Rm , Patient Rm , Exam #12 A131</v>
          </cell>
        </row>
        <row r="103">
          <cell r="C103" t="str">
            <v xml:space="preserve">A132 Ex#11 </v>
          </cell>
          <cell r="D103" t="str">
            <v>A-WING, 1ST FLOOR , Emergency Rm , Patient Rm , Exam #11 A132</v>
          </cell>
        </row>
        <row r="104">
          <cell r="C104" t="str">
            <v xml:space="preserve">A133 Ex #10 </v>
          </cell>
          <cell r="D104" t="str">
            <v>A-WING, 1ST FLOOR , Emergency Rm , Patient Rm , Exam #10 A133</v>
          </cell>
        </row>
        <row r="105">
          <cell r="C105" t="str">
            <v>A134 Ex#9</v>
          </cell>
          <cell r="D105" t="str">
            <v>A-WING, 1ST FLOOR , Emergency Rm , Patient Rm , Exam #9 A134</v>
          </cell>
        </row>
        <row r="106">
          <cell r="C106" t="str">
            <v>A135 Ex#8</v>
          </cell>
          <cell r="D106" t="str">
            <v>A-WING, 1ST FLOOR , Emergency Rm , Patient Rm , Exam #8 A135</v>
          </cell>
        </row>
        <row r="107">
          <cell r="C107" t="str">
            <v>A136 Ex#7</v>
          </cell>
          <cell r="D107" t="str">
            <v>A-WING, 1ST FLOOR , Emergency Rm , Patient Rm , Exam #7 A136</v>
          </cell>
        </row>
        <row r="108">
          <cell r="C108" t="str">
            <v>A137</v>
          </cell>
          <cell r="D108" t="str">
            <v>A-WING, 1ST FLOOR , Emergency Rm , Toilets , A137</v>
          </cell>
        </row>
        <row r="109">
          <cell r="C109" t="str">
            <v>A137 FrElev</v>
          </cell>
          <cell r="D109" t="str">
            <v>A-WING, 1ST FLOOR , Elev/Stair , Frieght Elevators A137</v>
          </cell>
        </row>
        <row r="110">
          <cell r="C110" t="str">
            <v>A138 Trauma#1</v>
          </cell>
          <cell r="D110" t="str">
            <v>A-WING, 1ST FLOOR , Emergency Rm , Patient Rm , Trauma #1 A138</v>
          </cell>
        </row>
        <row r="111">
          <cell r="C111" t="str">
            <v>A139 Trauma #2</v>
          </cell>
          <cell r="D111" t="str">
            <v>A-WING, 1ST FLOOR , Emergency Rm , Patient Rm , Trauma #2 A139</v>
          </cell>
        </row>
        <row r="112">
          <cell r="C112" t="str">
            <v>A140 MajMed#3</v>
          </cell>
          <cell r="D112" t="str">
            <v>A-WING, 1ST FLOOR , Emergency Rm , Patient Rm , Major Medical #3 A140</v>
          </cell>
        </row>
        <row r="113">
          <cell r="C113" t="str">
            <v>A141 MajMed#4</v>
          </cell>
          <cell r="D113" t="str">
            <v>A-WING, 1ST FLOOR , Emergency Rm , Patient Rm , Major Medical #4 A141</v>
          </cell>
        </row>
        <row r="114">
          <cell r="C114" t="str">
            <v xml:space="preserve">A142 MajMed#5 </v>
          </cell>
          <cell r="D114" t="str">
            <v>A-WING, 1ST FLOOR , Emergency Rm , Patient Rm , Major Medical #5 A142</v>
          </cell>
        </row>
        <row r="115">
          <cell r="C115" t="str">
            <v xml:space="preserve">A144 EP Lab </v>
          </cell>
          <cell r="D115" t="str">
            <v>A-WING, 1ST FLOOR , EP Lab , EP Lab A144</v>
          </cell>
        </row>
        <row r="116">
          <cell r="C116" t="str">
            <v xml:space="preserve">A144.01  </v>
          </cell>
          <cell r="D116" t="str">
            <v>A-WING, 1ST FLOOR , EP Lab , EP Equipment A144.01</v>
          </cell>
        </row>
        <row r="117">
          <cell r="C117" t="str">
            <v xml:space="preserve">A144.1 EP </v>
          </cell>
          <cell r="D117" t="str">
            <v>A-WING, 1ST FLOOR , EP Lab , EP Control A144.1</v>
          </cell>
        </row>
        <row r="118">
          <cell r="C118" t="str">
            <v xml:space="preserve">A144.2  </v>
          </cell>
          <cell r="D118" t="str">
            <v>A-WING, 1ST FLOOR , EP Lab , EP Elec. Eq. Room A144.2</v>
          </cell>
        </row>
        <row r="119">
          <cell r="C119" t="str">
            <v>A145</v>
          </cell>
          <cell r="D119" t="str">
            <v>A-WING, 1ST FLOOR , ECHO , Staff Office A145</v>
          </cell>
        </row>
        <row r="120">
          <cell r="C120" t="str">
            <v xml:space="preserve">A145.6  </v>
          </cell>
          <cell r="D120" t="str">
            <v>A-WING, 1ST FLOOR , EVS , Janitors Closet A145.6</v>
          </cell>
        </row>
        <row r="121">
          <cell r="C121" t="str">
            <v>A146.01</v>
          </cell>
          <cell r="D121" t="str">
            <v>A-WING, 1ST FLOOR , Cardiac Procedure Unit , Storage A146.01</v>
          </cell>
        </row>
        <row r="122">
          <cell r="C122" t="str">
            <v xml:space="preserve">A147 Ex#14 </v>
          </cell>
          <cell r="D122" t="str">
            <v>A-WING, 1ST FLOOR , Emergency Rm , Patient Rm , Exam #14 A147</v>
          </cell>
        </row>
        <row r="123">
          <cell r="C123" t="str">
            <v>A148 Ex#6 (Iso)</v>
          </cell>
          <cell r="D123" t="str">
            <v>A-WING, 1ST FLOOR , Emergency Rm , Patient Rm , Exam #6 (Isolation) A148</v>
          </cell>
        </row>
        <row r="124">
          <cell r="C124" t="str">
            <v>A148-A</v>
          </cell>
          <cell r="D124" t="str">
            <v>A-WING, 1st FLOOR, Emergency Rm, Med Room, A148-A</v>
          </cell>
        </row>
        <row r="125">
          <cell r="C125" t="str">
            <v>A149</v>
          </cell>
          <cell r="D125" t="str">
            <v>A-WING, 1ST FLOOR , Emergency Rm , Clean Utility A149</v>
          </cell>
        </row>
        <row r="126">
          <cell r="C126" t="str">
            <v xml:space="preserve">A150  </v>
          </cell>
          <cell r="D126" t="str">
            <v>A-WING, 1ST FLOOR , Emergency Rm , Soiled Utility A150</v>
          </cell>
        </row>
        <row r="127">
          <cell r="C127" t="str">
            <v xml:space="preserve">A151 Ex#16 </v>
          </cell>
          <cell r="D127" t="str">
            <v>A-WING, 1ST FLOOR , Emergency Rm , Patient Rm , Exam #16 A151</v>
          </cell>
        </row>
        <row r="128">
          <cell r="C128" t="str">
            <v xml:space="preserve">A152 Quiet Rm </v>
          </cell>
          <cell r="D128" t="str">
            <v>A-WING, 1ST FLOOR , Emergency Rm , Quiet Rm A152</v>
          </cell>
        </row>
        <row r="129">
          <cell r="C129" t="str">
            <v xml:space="preserve">A153 Ex#17 </v>
          </cell>
          <cell r="D129" t="str">
            <v>A-WING, 1ST FLOOR , Emergency Rm , Patient Rm , Exam #17 A153</v>
          </cell>
        </row>
        <row r="130">
          <cell r="C130" t="str">
            <v xml:space="preserve">A154 Ex#18 </v>
          </cell>
          <cell r="D130" t="str">
            <v>A-WING, 1ST FLOOR , Emergency Rm , Patient Rm , Exam #18 A154</v>
          </cell>
        </row>
        <row r="131">
          <cell r="C131" t="str">
            <v xml:space="preserve">A155 Ex#19 </v>
          </cell>
          <cell r="D131" t="str">
            <v>A-WING, 1ST FLOOR , Emergency Rm , Patient Rm , Exam #19 A155</v>
          </cell>
        </row>
        <row r="132">
          <cell r="C132" t="str">
            <v xml:space="preserve">A156 Ex#20 </v>
          </cell>
          <cell r="D132" t="str">
            <v>A-WING, 1ST FLOOR , Emergency Rm , Patient Rm , Exam #20 A156</v>
          </cell>
        </row>
        <row r="133">
          <cell r="C133" t="str">
            <v>A157</v>
          </cell>
          <cell r="D133" t="str">
            <v>A-WING, 1ST FLOOR , CATH LAB , Control Room A157</v>
          </cell>
        </row>
        <row r="134">
          <cell r="C134" t="str">
            <v xml:space="preserve">A159  </v>
          </cell>
          <cell r="D134" t="str">
            <v>A-WING, 1ST FLOOR , EP Lab , Work Room A159</v>
          </cell>
        </row>
        <row r="135">
          <cell r="C135" t="str">
            <v xml:space="preserve">A159/161  </v>
          </cell>
          <cell r="D135" t="str">
            <v>A-WING, 1ST FLOOR , EP Lab , Storage/Inventory A159/161</v>
          </cell>
        </row>
        <row r="136">
          <cell r="C136" t="str">
            <v>A162</v>
          </cell>
          <cell r="D136" t="str">
            <v>A-WING, 1ST FLOOR , Cardiac Procedure Unit , Inventory A162</v>
          </cell>
        </row>
        <row r="137">
          <cell r="C137" t="str">
            <v>A164</v>
          </cell>
          <cell r="D137" t="str">
            <v>A-WING, 1ST FLOOR , CATH LAB , Cath Procedure Rm A164</v>
          </cell>
        </row>
        <row r="138">
          <cell r="C138" t="str">
            <v>A165</v>
          </cell>
          <cell r="D138" t="str">
            <v>A-WING, 1ST FLOOR , CATH LAB , Cath Equipment A165</v>
          </cell>
        </row>
        <row r="139">
          <cell r="C139" t="str">
            <v xml:space="preserve">A166 X-Ray  </v>
          </cell>
          <cell r="D139" t="str">
            <v>A-WING, 1ST FLOOR , Emergency Rm , X-Ray Rm A166</v>
          </cell>
        </row>
        <row r="140">
          <cell r="C140" t="str">
            <v>A166.2</v>
          </cell>
          <cell r="D140" t="str">
            <v>A-WING, 1ST FLOOR , Emergency Rm , Control Rm A166.2</v>
          </cell>
        </row>
        <row r="141">
          <cell r="C141" t="str">
            <v>A166.3</v>
          </cell>
          <cell r="D141" t="str">
            <v>A-WING, 1ST FLOOR , Emergency Rm , Storage , A166.3</v>
          </cell>
        </row>
        <row r="142">
          <cell r="C142" t="str">
            <v xml:space="preserve">A167 Lounge </v>
          </cell>
          <cell r="D142" t="str">
            <v>A-WING, 1ST FLOOR , Emergency Rm , Paramedic Lounge A167</v>
          </cell>
        </row>
        <row r="143">
          <cell r="C143" t="str">
            <v>A168</v>
          </cell>
          <cell r="D143" t="str">
            <v>A-WING, 1ST FLOOR , Cardiac Procedure Unit , Room A168</v>
          </cell>
        </row>
        <row r="144">
          <cell r="C144" t="str">
            <v xml:space="preserve">A169 Toilet </v>
          </cell>
          <cell r="D144" t="str">
            <v>A-WING, 1ST FLOOR , Public Restrooms , ER Public Toilet A169</v>
          </cell>
        </row>
        <row r="145">
          <cell r="C145" t="str">
            <v>A170 Toilet</v>
          </cell>
          <cell r="D145" t="str">
            <v>A-WING, 1ST FLOOR , Public Restrooms , ER Public Toilet A170</v>
          </cell>
        </row>
        <row r="146">
          <cell r="C146" t="str">
            <v>A170.03 Toilet</v>
          </cell>
          <cell r="D146" t="str">
            <v>A-WING, 1ST FLOOR , Public Restrooms , Men's Rm A170.03</v>
          </cell>
        </row>
        <row r="147">
          <cell r="C147" t="str">
            <v>A170.04 Toilet</v>
          </cell>
          <cell r="D147" t="str">
            <v>A-WING, 1ST FLOOR , Public Restrooms , Women's Rm A170.04</v>
          </cell>
        </row>
        <row r="148">
          <cell r="C148" t="str">
            <v xml:space="preserve">A170.05 </v>
          </cell>
          <cell r="D148" t="str">
            <v>A-WING, 1ST FLOOR , EVS , Janitors Closet A170.05</v>
          </cell>
        </row>
        <row r="149">
          <cell r="C149" t="str">
            <v>A170.06 Wchair</v>
          </cell>
          <cell r="D149" t="str">
            <v>A-WING, 1ST FLOOR , Lobbies , Wheelchair Alcove A170.06</v>
          </cell>
        </row>
        <row r="150">
          <cell r="C150" t="str">
            <v>A171</v>
          </cell>
          <cell r="D150" t="str">
            <v>A-WING, 1ST FLOOR , CATH LAB , Reception A171</v>
          </cell>
        </row>
        <row r="151">
          <cell r="C151" t="str">
            <v xml:space="preserve">A171 Recep </v>
          </cell>
          <cell r="D151" t="str">
            <v>A-WING, 1ST FLOOR , EP Lab , Reception A171</v>
          </cell>
        </row>
        <row r="152">
          <cell r="C152" t="str">
            <v>A171.01</v>
          </cell>
          <cell r="D152" t="str">
            <v>A-WING, 1ST FLOOR , CATH LAB , Waiting Rm A171.01</v>
          </cell>
        </row>
        <row r="153">
          <cell r="C153" t="str">
            <v>A172</v>
          </cell>
          <cell r="D153" t="str">
            <v>A-WING, 1ST FLOOR , Cardiac Procedure Unit , Meeting Rm A172</v>
          </cell>
        </row>
        <row r="154">
          <cell r="C154" t="str">
            <v>A173</v>
          </cell>
          <cell r="D154" t="str">
            <v>A-WING, 1ST FLOOR , Cardiac Procedure Unit , Office A173</v>
          </cell>
        </row>
        <row r="155">
          <cell r="C155" t="str">
            <v xml:space="preserve">A174 TeleRm </v>
          </cell>
          <cell r="D155" t="str">
            <v>A-WING, 1ST FLOOR , IMS , Telephone Rm A174</v>
          </cell>
        </row>
        <row r="156">
          <cell r="C156" t="str">
            <v xml:space="preserve">A175 Strbcks </v>
          </cell>
          <cell r="D156" t="str">
            <v>A-WING, 1ST FLOOR , Food and Nutrition , Starbucks A175</v>
          </cell>
        </row>
        <row r="157">
          <cell r="C157" t="str">
            <v xml:space="preserve">A175.02   </v>
          </cell>
          <cell r="D157" t="str">
            <v>A-WING, 1ST FLOOR , Food and Nutrition , Starbucks A175, Storage A175.02</v>
          </cell>
        </row>
        <row r="158">
          <cell r="C158" t="str">
            <v>A176</v>
          </cell>
          <cell r="D158" t="str">
            <v>A-WING, 1ST FLOOR , Cardiac Procedure Unit , Soiled Utility A176</v>
          </cell>
        </row>
        <row r="159">
          <cell r="C159" t="str">
            <v>A178</v>
          </cell>
          <cell r="D159" t="str">
            <v>A-WING, 1ST FLOOR , Cardiac Procedure Unit , Clean Storage A178</v>
          </cell>
        </row>
        <row r="160">
          <cell r="C160" t="str">
            <v>A179</v>
          </cell>
          <cell r="D160" t="str">
            <v>A-WING, 1ST FLOOR , ECHO , Procedure A179</v>
          </cell>
        </row>
        <row r="161">
          <cell r="C161" t="str">
            <v>A180</v>
          </cell>
          <cell r="D161" t="str">
            <v>A-WING, 1ST FLOOR , EEG/EKG , ECG Files A180</v>
          </cell>
        </row>
        <row r="162">
          <cell r="C162" t="str">
            <v>A181</v>
          </cell>
          <cell r="D162" t="str">
            <v>A-WING, 1ST FLOOR , ECHO , Read A181</v>
          </cell>
        </row>
        <row r="163">
          <cell r="C163" t="str">
            <v>A185</v>
          </cell>
          <cell r="D163" t="str">
            <v>A-WING, 1ST FLOOR , EEG/EKG , ECG Office A185</v>
          </cell>
        </row>
        <row r="164">
          <cell r="C164" t="str">
            <v>A186</v>
          </cell>
          <cell r="D164" t="str">
            <v>A-WING, 1ST FLOOR , Cardiac Procedure Unit , Halls , A186</v>
          </cell>
        </row>
        <row r="165">
          <cell r="C165" t="str">
            <v>A187</v>
          </cell>
          <cell r="D165" t="str">
            <v>A-WING, 1ST FLOOR , Cardiac Procedure Unit , Toilets , A187</v>
          </cell>
        </row>
        <row r="166">
          <cell r="C166" t="str">
            <v>A188</v>
          </cell>
          <cell r="D166" t="str">
            <v>A-WING, 1ST FLOOR , Cardiac Procedure Unit , Nourishment/Med Rm A188</v>
          </cell>
        </row>
        <row r="167">
          <cell r="C167" t="str">
            <v>A189</v>
          </cell>
          <cell r="D167" t="str">
            <v>A-WING, 1ST FLOOR , Cardiac Procedure Unit , Toilets , A189</v>
          </cell>
        </row>
        <row r="168">
          <cell r="C168" t="str">
            <v>A190</v>
          </cell>
          <cell r="D168" t="str">
            <v>A-WING, 1ST FLOOR , Cardiac Procedure Unit , Bathroom A190</v>
          </cell>
        </row>
        <row r="169">
          <cell r="C169" t="str">
            <v xml:space="preserve">A191  </v>
          </cell>
          <cell r="D169" t="str">
            <v>A-WING, 1ST FLOOR , EVS , Janitor's Closet A191</v>
          </cell>
        </row>
        <row r="170">
          <cell r="C170" t="str">
            <v>A192 Elec</v>
          </cell>
          <cell r="D170" t="str">
            <v>A-WING, 1ST FLOOR , Plant Engineering , Electrical A192</v>
          </cell>
        </row>
        <row r="171">
          <cell r="C171" t="str">
            <v>A203 Corr</v>
          </cell>
          <cell r="D171" t="str">
            <v>A-WING, 1ST FLOOR , Corridors , A203</v>
          </cell>
        </row>
        <row r="172">
          <cell r="C172" t="str">
            <v>Gift Shop Stora</v>
          </cell>
          <cell r="D172" t="str">
            <v>A-WING, 1ST FLOOR , Gift Shop , Storage</v>
          </cell>
        </row>
        <row r="173">
          <cell r="C173" t="str">
            <v>236.2 Toilet</v>
          </cell>
          <cell r="D173" t="str">
            <v>A-WING, 2ND FLOOR , DI Ultrasound , Ultrasounds , A A236, Toilet A236.2</v>
          </cell>
        </row>
        <row r="174">
          <cell r="C174" t="str">
            <v>A200 WaitRm</v>
          </cell>
          <cell r="D174" t="str">
            <v>A-WING, 2ND FLOOR , DI MRI , MRI Waiting Rm A200</v>
          </cell>
        </row>
        <row r="175">
          <cell r="C175" t="str">
            <v>A200.1 LobbyEle</v>
          </cell>
          <cell r="D175" t="str">
            <v>A-WING, 2ND FLOOR , Elev/Stair , Lobby Elevators A200.1</v>
          </cell>
        </row>
        <row r="176">
          <cell r="C176" t="str">
            <v>A200.10 DI Corr</v>
          </cell>
          <cell r="D176" t="str">
            <v>A-WING, 2ND FLOOR , Diagnostic Imaging , DI Corridors A200.10</v>
          </cell>
        </row>
        <row r="177">
          <cell r="C177" t="str">
            <v>A200.13 FrtEle</v>
          </cell>
          <cell r="D177" t="str">
            <v>A-WING, 2ND FLOOR , Elev/Stair , Freight Elevators A200.13</v>
          </cell>
        </row>
        <row r="178">
          <cell r="C178" t="str">
            <v>A200.14 Corr</v>
          </cell>
          <cell r="D178" t="str">
            <v>A-WING, 2ND FLOOR , Corridors , A200.14</v>
          </cell>
        </row>
        <row r="179">
          <cell r="C179" t="str">
            <v xml:space="preserve">A200.15 Corr </v>
          </cell>
          <cell r="D179" t="str">
            <v>A-WING, 2ND FLOOR , Corridors , A200.15</v>
          </cell>
        </row>
        <row r="180">
          <cell r="C180" t="str">
            <v xml:space="preserve">A200.16 Corr </v>
          </cell>
          <cell r="D180" t="str">
            <v>A-WING, 2ND FLOOR , Corridors , A200.16</v>
          </cell>
        </row>
        <row r="181">
          <cell r="C181" t="str">
            <v>A200.17 DI Wait</v>
          </cell>
          <cell r="D181" t="str">
            <v>A-WING, 2ND FLOOR , Lobbies , DI Waiting A200.17</v>
          </cell>
        </row>
        <row r="182">
          <cell r="C182" t="str">
            <v xml:space="preserve">A200.18 Corr </v>
          </cell>
          <cell r="D182" t="str">
            <v>A-WING, 2ND FLOOR , Corridors , A200.18</v>
          </cell>
        </row>
        <row r="183">
          <cell r="C183" t="str">
            <v>A200.19 Mech</v>
          </cell>
          <cell r="D183" t="str">
            <v>A-WING, 2ND FLOOR , Plant Engineering , Mech Corridor A200.19</v>
          </cell>
        </row>
        <row r="184">
          <cell r="C184" t="str">
            <v>A200.2 Skybrdg</v>
          </cell>
          <cell r="D184" t="str">
            <v>A-WING, 2ND FLOOR , Corridors , A200.2 (Skybridge)</v>
          </cell>
        </row>
        <row r="185">
          <cell r="C185" t="str">
            <v>A200.20 Corr</v>
          </cell>
          <cell r="D185" t="str">
            <v>A-WING, 2ND FLOOR , Corridors , A200.20</v>
          </cell>
        </row>
        <row r="186">
          <cell r="C186" t="str">
            <v>A200.21 Corr</v>
          </cell>
          <cell r="D186" t="str">
            <v>A-WING, 2ND FLOOR , Corridors , A200.21</v>
          </cell>
        </row>
        <row r="187">
          <cell r="C187" t="str">
            <v xml:space="preserve">A200.22 Corr </v>
          </cell>
          <cell r="D187" t="str">
            <v>A-WING, 2ND FLOOR , Corridors , A200.22</v>
          </cell>
        </row>
        <row r="188">
          <cell r="C188" t="str">
            <v>A200.23 2F Wait</v>
          </cell>
          <cell r="D188" t="str">
            <v>A-WING, 2ND FLOOR , Lobbies , 2nd Flr Waiting A200.23</v>
          </cell>
        </row>
        <row r="189">
          <cell r="C189" t="str">
            <v>A200.24 Skybrdg</v>
          </cell>
          <cell r="D189" t="str">
            <v>A-WING, 2ND FLOOR , Corridors , Skybridge A200.24</v>
          </cell>
        </row>
        <row r="190">
          <cell r="C190" t="str">
            <v xml:space="preserve">A200.4 Corr </v>
          </cell>
          <cell r="D190" t="str">
            <v>A-WING, 2ND FLOOR , Corridors , A200.4</v>
          </cell>
        </row>
        <row r="191">
          <cell r="C191" t="str">
            <v xml:space="preserve">A200.5 Corr </v>
          </cell>
          <cell r="D191" t="str">
            <v>A-WING, 2ND FLOOR , Corridors , A200.5</v>
          </cell>
        </row>
        <row r="192">
          <cell r="C192" t="str">
            <v>A200.51 Room G</v>
          </cell>
          <cell r="D192" t="str">
            <v>A-WING, 2ND FLOOR , Lab Hemotology , Room G A200.51</v>
          </cell>
        </row>
        <row r="193">
          <cell r="C193" t="str">
            <v xml:space="preserve">A200.6 Corr </v>
          </cell>
          <cell r="D193" t="str">
            <v>A-WING, 2ND FLOOR , Corridors , A200.6</v>
          </cell>
        </row>
        <row r="194">
          <cell r="C194" t="str">
            <v xml:space="preserve">A200.7 Corr </v>
          </cell>
          <cell r="D194" t="str">
            <v>A-WING, 2ND FLOOR , Corridors , A200.7</v>
          </cell>
        </row>
        <row r="195">
          <cell r="C195" t="str">
            <v>A200.7 DI Corr</v>
          </cell>
          <cell r="D195" t="str">
            <v>A-WING, 2ND FLOOR , Diagnostic Imaging , DI Corridor A200.7</v>
          </cell>
        </row>
        <row r="196">
          <cell r="C196" t="str">
            <v xml:space="preserve">A200.8 Corr </v>
          </cell>
          <cell r="D196" t="str">
            <v>A-WING, 2ND FLOOR , Corridors , A200.8</v>
          </cell>
        </row>
        <row r="197">
          <cell r="C197" t="str">
            <v xml:space="preserve">A200.9 Corr </v>
          </cell>
          <cell r="D197" t="str">
            <v>A-WING, 2ND FLOOR , Corridors , A200.9</v>
          </cell>
        </row>
        <row r="198">
          <cell r="C198" t="str">
            <v>A201  Corr</v>
          </cell>
          <cell r="D198" t="str">
            <v>A-WING, 2ND FLOOR , DI MRI , MRI Corridor A201</v>
          </cell>
        </row>
        <row r="199">
          <cell r="C199" t="str">
            <v>A201.1 S Stair3</v>
          </cell>
          <cell r="D199" t="str">
            <v>A-WING, 2ND FLOOR , Elev/Stair , S. Stairwell #3 A201.1</v>
          </cell>
        </row>
        <row r="200">
          <cell r="C200" t="str">
            <v>A201.2 E Stair2</v>
          </cell>
          <cell r="D200" t="str">
            <v>A-WING, 2ND FLOOR , Elev/Stair , E. Stairwell #2 A201.2</v>
          </cell>
        </row>
        <row r="201">
          <cell r="C201" t="str">
            <v>A201.3 W Stair1</v>
          </cell>
          <cell r="D201" t="str">
            <v>A-WING, 2ND FLOOR , Elev/Stair , W. Stairwell #1 A201.3</v>
          </cell>
        </row>
        <row r="202">
          <cell r="C202" t="str">
            <v>A202 Toilet</v>
          </cell>
          <cell r="D202" t="str">
            <v>A-WING, 2ND FLOOR , DI MRI , Toilet A202</v>
          </cell>
        </row>
        <row r="203">
          <cell r="C203" t="str">
            <v>A203</v>
          </cell>
          <cell r="D203" t="str">
            <v>A-WING, 2ND FLOOR , Diagnostic Imaging , DI Secretary A203</v>
          </cell>
        </row>
        <row r="204">
          <cell r="C204" t="str">
            <v>A203 Dress #1</v>
          </cell>
          <cell r="D204" t="str">
            <v>A-WING, 2ND FLOOR , DI MRI , Dressing #1 A203</v>
          </cell>
        </row>
        <row r="205">
          <cell r="C205" t="str">
            <v xml:space="preserve">A203.1 </v>
          </cell>
          <cell r="D205" t="str">
            <v>A-WING, 2ND FLOOR , EVS , EVS Storage A203.1</v>
          </cell>
        </row>
        <row r="206">
          <cell r="C206" t="str">
            <v xml:space="preserve">A203.2 IT </v>
          </cell>
          <cell r="D206" t="str">
            <v>A-WING, 2ND FLOOR , Plant Engineering , IT Closet A203.2</v>
          </cell>
        </row>
        <row r="207">
          <cell r="C207" t="str">
            <v>A203.5</v>
          </cell>
          <cell r="D207" t="str">
            <v>A-WING, 2ND FLOOR , EVS , Janitor's Closet A203.5</v>
          </cell>
        </row>
        <row r="208">
          <cell r="C208" t="str">
            <v>A204</v>
          </cell>
          <cell r="D208" t="str">
            <v>A-WING, 2ND FLOOR , Diagnostic Imaging , Office A204</v>
          </cell>
        </row>
        <row r="209">
          <cell r="C209" t="str">
            <v>A204 Dress  #2</v>
          </cell>
          <cell r="D209" t="str">
            <v>A-WING, 2ND FLOOR , DI MRI , Dressing #2 A204</v>
          </cell>
        </row>
        <row r="210">
          <cell r="C210" t="str">
            <v>A204.1 Elec</v>
          </cell>
          <cell r="D210" t="str">
            <v>A-WING, 2ND FLOOR , Plant Engineering , Electrical Rm A204.1</v>
          </cell>
        </row>
        <row r="211">
          <cell r="C211" t="str">
            <v>A204.2 Elec</v>
          </cell>
          <cell r="D211" t="str">
            <v>A-WING, 2ND FLOOR , Plant Engineering , Electrical A204.2</v>
          </cell>
        </row>
        <row r="212">
          <cell r="C212" t="str">
            <v>A205</v>
          </cell>
          <cell r="D212" t="str">
            <v>A-WING, 2ND FLOOR , Diagnostic Imaging , Office A205</v>
          </cell>
        </row>
        <row r="213">
          <cell r="C213" t="str">
            <v>A205 Gowns</v>
          </cell>
          <cell r="D213" t="str">
            <v>A-WING, 2ND FLOOR , DI MRI , Gowns/Linens A205</v>
          </cell>
        </row>
        <row r="214">
          <cell r="C214" t="str">
            <v>A205.1 Mech</v>
          </cell>
          <cell r="D214" t="str">
            <v>A-WING, 2ND FLOOR , Plant Engineering , Mechanical Rm A205.1</v>
          </cell>
        </row>
        <row r="215">
          <cell r="C215" t="str">
            <v>A205.2 Mech</v>
          </cell>
          <cell r="D215" t="str">
            <v>A-WING, 2ND FLOOR , Plant Engineering , Mechanical Rm A205.2</v>
          </cell>
        </row>
        <row r="216">
          <cell r="C216" t="str">
            <v>A206</v>
          </cell>
          <cell r="D216" t="str">
            <v>A-WING, 2ND FLOOR , Diagnostic Imaging , Employee Lounge A206</v>
          </cell>
        </row>
        <row r="217">
          <cell r="C217" t="str">
            <v>A206 MRIPrep</v>
          </cell>
          <cell r="D217" t="str">
            <v>A-WING, 2ND FLOOR , DI MRI , MRI Prep A206</v>
          </cell>
        </row>
        <row r="218">
          <cell r="C218" t="str">
            <v>A207 MRICont</v>
          </cell>
          <cell r="D218" t="str">
            <v>A-WING, 2ND FLOOR , DI MRI , MRI Control A207</v>
          </cell>
        </row>
        <row r="219">
          <cell r="C219" t="str">
            <v>A207.1 Chiller</v>
          </cell>
          <cell r="D219" t="str">
            <v>A-WING, 2ND FLOOR , Plant Engineering , Chiller Rm A207.1</v>
          </cell>
        </row>
        <row r="220">
          <cell r="C220" t="str">
            <v>A207.11 Stair</v>
          </cell>
          <cell r="D220" t="str">
            <v>A-WING, 2ND FLOOR , Plant Engineering , Stairwell A207.11</v>
          </cell>
        </row>
        <row r="221">
          <cell r="C221" t="str">
            <v>A207.2 Fan Rm</v>
          </cell>
          <cell r="D221" t="str">
            <v>A-WING, 2ND FLOOR , Plant Engineering , Fan Rm A207.2</v>
          </cell>
        </row>
        <row r="222">
          <cell r="C222" t="str">
            <v>A207.4 Phone</v>
          </cell>
          <cell r="D222" t="str">
            <v>A-WING, 2ND FLOOR , Plant Engineering , Telephone Rm A207.4</v>
          </cell>
        </row>
        <row r="223">
          <cell r="C223" t="str">
            <v>A207.5 SwitchRm</v>
          </cell>
          <cell r="D223" t="str">
            <v>A-WING, 2ND FLOOR , Plant Engineering , Switch Rm A207.5</v>
          </cell>
        </row>
        <row r="224">
          <cell r="C224" t="str">
            <v>A207.8 Air Plen</v>
          </cell>
          <cell r="D224" t="str">
            <v>A-WING, 2ND FLOOR , Plant Engineering , Air Plenum A207.8</v>
          </cell>
        </row>
        <row r="225">
          <cell r="C225" t="str">
            <v>A208</v>
          </cell>
          <cell r="D225" t="str">
            <v>A-WING, 2ND FLOOR , DI MRI , Office A208</v>
          </cell>
        </row>
        <row r="226">
          <cell r="C226" t="str">
            <v>A209</v>
          </cell>
          <cell r="D226" t="str">
            <v>A-WING, 2ND FLOOR , DI MRI , Equipment A209</v>
          </cell>
        </row>
        <row r="227">
          <cell r="C227" t="str">
            <v>A210 MRI</v>
          </cell>
          <cell r="D227" t="str">
            <v>A-WING, 2ND FLOOR , DI MRI , MRI A210</v>
          </cell>
        </row>
        <row r="228">
          <cell r="C228" t="str">
            <v>A211</v>
          </cell>
          <cell r="D228" t="str">
            <v>A-WING, 2ND FLOOR , Public Restroom , A211</v>
          </cell>
        </row>
        <row r="229">
          <cell r="C229" t="str">
            <v>A212</v>
          </cell>
          <cell r="D229" t="str">
            <v>A-WING, 2ND FLOOR , Public Restroom , A212</v>
          </cell>
        </row>
        <row r="230">
          <cell r="C230" t="str">
            <v>A213 Admit</v>
          </cell>
          <cell r="D230" t="str">
            <v>A-WING, 2ND FLOOR , Outpatient Registration , Lab/DI Admitting A213</v>
          </cell>
        </row>
        <row r="231">
          <cell r="C231" t="str">
            <v>A213.1 Admit</v>
          </cell>
          <cell r="D231" t="str">
            <v>A-WING, 2ND FLOOR , Outpatient Registration , Lab Admitting A213.1</v>
          </cell>
        </row>
        <row r="232">
          <cell r="C232" t="str">
            <v>A214 MensDress</v>
          </cell>
          <cell r="D232" t="str">
            <v>A-WING, 2ND FLOOR , Diagnostic Imaging , Men's Dressing A214</v>
          </cell>
        </row>
        <row r="233">
          <cell r="C233" t="str">
            <v>A214.1 Toilet</v>
          </cell>
          <cell r="D233" t="str">
            <v>A-WING, 2ND FLOOR , Diagnostic Imaging , Toilet A214.1</v>
          </cell>
        </row>
        <row r="234">
          <cell r="C234" t="str">
            <v>A215 D</v>
          </cell>
          <cell r="D234" t="str">
            <v>A-WING, 2ND FLOOR , DI Radiology , DI Waiting A215</v>
          </cell>
        </row>
        <row r="235">
          <cell r="C235" t="str">
            <v>A216 WmensDress</v>
          </cell>
          <cell r="D235" t="str">
            <v>A-WING, 2ND FLOOR , Diagnostic Imaging , Women's Dressing A216</v>
          </cell>
        </row>
        <row r="236">
          <cell r="C236" t="str">
            <v>A216.1 TletCorr</v>
          </cell>
          <cell r="D236" t="str">
            <v>A-WING, 2ND FLOOR , Cooridors , Toilet A216.1</v>
          </cell>
        </row>
        <row r="237">
          <cell r="C237" t="str">
            <v>A219</v>
          </cell>
          <cell r="D237" t="str">
            <v>A-WING, 2ND FLOOR , Diagnostic Imaging , Office/Mtg A219</v>
          </cell>
        </row>
        <row r="238">
          <cell r="C238" t="str">
            <v>A220  X-Ray 2</v>
          </cell>
          <cell r="D238" t="str">
            <v>A-WING, 2ND FLOOR , DI Radiology , X-Ray , X-Ray 2 A220</v>
          </cell>
        </row>
        <row r="239">
          <cell r="C239" t="str">
            <v>A220.1</v>
          </cell>
          <cell r="D239" t="str">
            <v>A-WING, 2ND FLOOR , DI Radiology , Toilets , A220.1</v>
          </cell>
        </row>
        <row r="240">
          <cell r="C240" t="str">
            <v>A220.2</v>
          </cell>
          <cell r="D240" t="str">
            <v>A-WING, 2ND FLOOR , DI Radiology , Control A220.2</v>
          </cell>
        </row>
        <row r="241">
          <cell r="C241" t="str">
            <v>A221</v>
          </cell>
          <cell r="D241" t="str">
            <v>A-WING, 2ND FLOOR , DI Radiology , Soiled Linen A221</v>
          </cell>
        </row>
        <row r="242">
          <cell r="C242" t="str">
            <v>A222</v>
          </cell>
          <cell r="D242" t="str">
            <v>A-WING, 2ND FLOOR , EVS , Janitor's Closet A222</v>
          </cell>
        </row>
        <row r="243">
          <cell r="C243" t="str">
            <v>A223</v>
          </cell>
          <cell r="D243" t="str">
            <v>A-WING, 2ND FLOOR , EVS , Janitor's Closet A223</v>
          </cell>
        </row>
        <row r="244">
          <cell r="C244" t="str">
            <v>A224</v>
          </cell>
          <cell r="D244" t="str">
            <v>A-WING, 2ND FLOOR , DI Ultrasound , Ultrasounds , B A224</v>
          </cell>
        </row>
        <row r="245">
          <cell r="C245" t="str">
            <v>A225</v>
          </cell>
          <cell r="D245" t="str">
            <v>A-WING, 2ND FLOOR , DI Ultrasound , Office A225</v>
          </cell>
        </row>
        <row r="246">
          <cell r="C246" t="str">
            <v>A225.1 Toilet</v>
          </cell>
          <cell r="D246" t="str">
            <v>A-WING, 2ND FLOOR , DI Ultrasound , Office A225, Toilet A225.1</v>
          </cell>
        </row>
        <row r="247">
          <cell r="C247" t="str">
            <v>A226 #3/HoldRm</v>
          </cell>
          <cell r="D247" t="str">
            <v>A-WING, 2ND FLOOR , DI Radiology , X-Ray , #3 / Holding Rm A226</v>
          </cell>
        </row>
        <row r="248">
          <cell r="C248" t="str">
            <v>A226.1</v>
          </cell>
          <cell r="D248" t="str">
            <v>A-WING, 2ND FLOOR , DI Radiology , Toilets , A226.1</v>
          </cell>
        </row>
        <row r="249">
          <cell r="C249" t="str">
            <v>A226.2</v>
          </cell>
          <cell r="D249" t="str">
            <v>A-WING, 2ND FLOOR , DI Radiology , Control A226.2</v>
          </cell>
        </row>
        <row r="250">
          <cell r="C250" t="str">
            <v>A227</v>
          </cell>
          <cell r="D250" t="str">
            <v>A-WING, 2ND FLOOR , DI Radiology , X-Ray , #4 A227</v>
          </cell>
        </row>
        <row r="251">
          <cell r="C251" t="str">
            <v>A227.1</v>
          </cell>
          <cell r="D251" t="str">
            <v>A-WING, 2ND FLOOR , DI Radiology , Toilets , A227.1</v>
          </cell>
        </row>
        <row r="252">
          <cell r="C252" t="str">
            <v>A228 Clean Rm</v>
          </cell>
          <cell r="D252" t="str">
            <v>A-WING, 2ND FLOOR , DI Ultrasound , Clean Room A228</v>
          </cell>
        </row>
        <row r="253">
          <cell r="C253" t="str">
            <v>A229</v>
          </cell>
          <cell r="D253" t="str">
            <v>A-WING, 2ND FLOOR , DI Ultrasound , Ultrasounds , D A229</v>
          </cell>
        </row>
        <row r="254">
          <cell r="C254" t="str">
            <v>A231</v>
          </cell>
          <cell r="D254" t="str">
            <v>A-WING, 2ND FLOOR , DI Radiology , X-Ray , #5 A231</v>
          </cell>
        </row>
        <row r="255">
          <cell r="C255" t="str">
            <v>A231.1</v>
          </cell>
          <cell r="D255" t="str">
            <v>A-WING, 2ND FLOOR , DI Radiology , Toilets , A231.1</v>
          </cell>
        </row>
        <row r="256">
          <cell r="C256" t="str">
            <v>A231.2 X-Ray</v>
          </cell>
          <cell r="D256" t="str">
            <v>A-WING, 2ND FLOOR , DI Radiology , X-Ray Control A231.2</v>
          </cell>
        </row>
        <row r="257">
          <cell r="C257" t="str">
            <v>A231.3</v>
          </cell>
          <cell r="D257" t="str">
            <v>A-WING, 2ND FLOOR , DI Radiology , Storage A231.3</v>
          </cell>
        </row>
        <row r="258">
          <cell r="C258" t="str">
            <v>A232</v>
          </cell>
          <cell r="D258" t="str">
            <v>A-WING, 2ND FLOOR , DI Radiology , X-Ray , #6 A232</v>
          </cell>
        </row>
        <row r="259">
          <cell r="C259" t="str">
            <v>A233.1 HoldRm</v>
          </cell>
          <cell r="D259" t="str">
            <v>A-WING, 2ND FLOOR , DI MRI , Holding Room A233.1</v>
          </cell>
        </row>
        <row r="260">
          <cell r="C260" t="str">
            <v>A234</v>
          </cell>
          <cell r="D260" t="str">
            <v>A-WING, 2ND FLOOR , DI Ultrasound , Ultrasounds , E A234</v>
          </cell>
        </row>
        <row r="261">
          <cell r="C261" t="str">
            <v>A235 ContRm</v>
          </cell>
          <cell r="D261" t="str">
            <v>A-WING, 2ND FLOOR , DI CT Scan , Control Rm A235</v>
          </cell>
        </row>
        <row r="262">
          <cell r="C262" t="str">
            <v>A236</v>
          </cell>
          <cell r="D262" t="str">
            <v>A-WING, 2ND FLOOR , DI Ultrasound , Ultrasounds , A A236</v>
          </cell>
        </row>
        <row r="263">
          <cell r="C263" t="str">
            <v>A238 Scan #1</v>
          </cell>
          <cell r="D263" t="str">
            <v>A-WING, 2ND FLOOR , DI CT Scan , CT Scan #1 A238</v>
          </cell>
        </row>
        <row r="264">
          <cell r="C264" t="str">
            <v>A239 DressRm</v>
          </cell>
          <cell r="D264" t="str">
            <v>A-WING, 2ND FLOOR , DI CT Scan , Dressing Rm A239</v>
          </cell>
        </row>
        <row r="265">
          <cell r="C265" t="str">
            <v>A242 Angio</v>
          </cell>
          <cell r="D265" t="str">
            <v>A-WING, 2ND FLOOR , DI Angio , Angiography A242</v>
          </cell>
        </row>
        <row r="266">
          <cell r="C266" t="str">
            <v>A243 AngioCon</v>
          </cell>
          <cell r="D266" t="str">
            <v>A-WING, 2ND FLOOR , DI Angio , Angio Control A243</v>
          </cell>
        </row>
        <row r="267">
          <cell r="C267" t="str">
            <v>A244 Recep</v>
          </cell>
          <cell r="D267" t="str">
            <v>A-WING, 2ND FLOOR , DI Radiology , Reception A244</v>
          </cell>
        </row>
        <row r="268">
          <cell r="C268" t="str">
            <v>A244.1 FilmRm</v>
          </cell>
          <cell r="D268" t="str">
            <v>A-WING, 2ND FLOOR , DI Radiology , Film Rm A244.1</v>
          </cell>
        </row>
        <row r="269">
          <cell r="C269" t="str">
            <v>A245</v>
          </cell>
          <cell r="D269" t="str">
            <v>A-WING, 2ND FLOOR , DI Radiology , Viewing , A245</v>
          </cell>
        </row>
        <row r="270">
          <cell r="C270" t="str">
            <v>A245 Viewing</v>
          </cell>
          <cell r="D270" t="str">
            <v>A-WING, 2ND FLOOR , DI Radiology , Viewing A245</v>
          </cell>
        </row>
        <row r="271">
          <cell r="C271" t="str">
            <v>A247</v>
          </cell>
          <cell r="D271" t="str">
            <v>A-WING, 2ND FLOOR , DI Radiology , Viewing , A247</v>
          </cell>
        </row>
        <row r="272">
          <cell r="C272" t="str">
            <v>A248</v>
          </cell>
          <cell r="D272" t="str">
            <v>A-WING, 2ND FLOOR , DI Radiology , Viewing , A248</v>
          </cell>
        </row>
        <row r="273">
          <cell r="C273" t="str">
            <v>A249</v>
          </cell>
          <cell r="D273" t="str">
            <v>A-WING, 2ND FLOOR , DI Radiology , Viewing , A249</v>
          </cell>
        </row>
        <row r="274">
          <cell r="C274" t="str">
            <v>A250</v>
          </cell>
          <cell r="D274" t="str">
            <v>A-WING, 2ND FLOOR , DI Radiology , Offices , A250</v>
          </cell>
        </row>
        <row r="275">
          <cell r="C275" t="str">
            <v>A251</v>
          </cell>
          <cell r="D275" t="str">
            <v>A-WING, 2ND FLOOR , DI Radiology , Offices , A251</v>
          </cell>
        </row>
        <row r="276">
          <cell r="C276" t="str">
            <v>A252</v>
          </cell>
          <cell r="D276" t="str">
            <v>A-WING, 2ND FLOOR , DI Radiology , Offices , A252</v>
          </cell>
        </row>
        <row r="277">
          <cell r="C277" t="str">
            <v>A253 Corr</v>
          </cell>
          <cell r="D277" t="str">
            <v>A-WING, 2ND FLOOR , Corridors , Toilet A253</v>
          </cell>
        </row>
        <row r="278">
          <cell r="C278" t="str">
            <v>A254 Scan #2</v>
          </cell>
          <cell r="D278" t="str">
            <v>A-WING, 2ND FLOOR , DI CT Scan , CT Scan #2 A254</v>
          </cell>
        </row>
        <row r="279">
          <cell r="C279" t="str">
            <v>A256 Chem Lab</v>
          </cell>
          <cell r="D279" t="str">
            <v>A-WING, 2ND FLOOR , Lab Chemistry , Chem Lab A256</v>
          </cell>
        </row>
        <row r="280">
          <cell r="C280" t="str">
            <v>A256 Hema Lab</v>
          </cell>
          <cell r="D280" t="str">
            <v>A-WING, 2ND FLOOR , Lab Hemotology , Hematology Lab A256</v>
          </cell>
        </row>
        <row r="281">
          <cell r="C281" t="str">
            <v>A256 Lab</v>
          </cell>
          <cell r="D281" t="str">
            <v>A-WING, 2ND FLOOR , LAB , Laboratory A256</v>
          </cell>
        </row>
        <row r="282">
          <cell r="C282" t="str">
            <v>A256 Phlebotomy</v>
          </cell>
          <cell r="D282" t="str">
            <v>A-WING, 2ND FLOOR , Phlebotomy Lab , Phlebotomy Lab A256</v>
          </cell>
        </row>
        <row r="283">
          <cell r="C283" t="str">
            <v>A256.1 Conf</v>
          </cell>
          <cell r="D283" t="str">
            <v>A-WING, 2ND FLOOR , LAB , Conference A256.1</v>
          </cell>
        </row>
        <row r="284">
          <cell r="C284" t="str">
            <v xml:space="preserve">A256.10 </v>
          </cell>
          <cell r="D284" t="str">
            <v>A-WING, 2ND FLOOR , Lab Chemistry , Office A256.10</v>
          </cell>
        </row>
        <row r="285">
          <cell r="C285" t="str">
            <v>A256.11 Elec Rm</v>
          </cell>
          <cell r="D285" t="str">
            <v>A-WING, 2ND FLOOR , Plant Engineering , Electrical Rm A256.11</v>
          </cell>
        </row>
        <row r="286">
          <cell r="C286" t="str">
            <v>A256.12</v>
          </cell>
          <cell r="D286" t="str">
            <v>A-WING, 2ND FLOOR , Lab Hemotology , Office A256.12</v>
          </cell>
        </row>
        <row r="287">
          <cell r="C287" t="str">
            <v xml:space="preserve">A256.2 </v>
          </cell>
          <cell r="D287" t="str">
            <v>A-WING, 2ND FLOOR , LAB , Coat Storage A256.2</v>
          </cell>
        </row>
        <row r="288">
          <cell r="C288" t="str">
            <v>A256.4 Microbio</v>
          </cell>
          <cell r="D288" t="str">
            <v>A-WING, 2ND FLOOR , Microbiology Lab , Microbiology A256.4</v>
          </cell>
        </row>
        <row r="289">
          <cell r="C289" t="str">
            <v>A256.5 Bacterio</v>
          </cell>
          <cell r="D289" t="str">
            <v>A-WING, 2ND FLOOR , Microbiology Lab , Bacteriology A256.5</v>
          </cell>
        </row>
        <row r="290">
          <cell r="C290" t="str">
            <v>A256.6 Toilet</v>
          </cell>
          <cell r="D290" t="str">
            <v>A-WING, 2ND FLOOR , LAB , Toilet , A256.6</v>
          </cell>
        </row>
        <row r="291">
          <cell r="C291" t="str">
            <v>A256.7 Toilet</v>
          </cell>
          <cell r="D291" t="str">
            <v>A-WING, 2ND FLOOR , LAB , Toilet , A256.7</v>
          </cell>
        </row>
        <row r="292">
          <cell r="C292" t="str">
            <v>A256.8</v>
          </cell>
          <cell r="D292" t="str">
            <v>A-WING, 2ND FLOOR , LAB , Staff Lounge A256.8</v>
          </cell>
        </row>
        <row r="293">
          <cell r="C293" t="str">
            <v>A257</v>
          </cell>
          <cell r="D293" t="str">
            <v>A-WING, 2ND FLOOR , Cellnetix (Lab) , Clerical A257</v>
          </cell>
        </row>
        <row r="294">
          <cell r="C294" t="str">
            <v>A257.1</v>
          </cell>
          <cell r="D294" t="str">
            <v>A-WING, 2ND FLOOR , Cellnetix (Lab) , Office A257.1</v>
          </cell>
        </row>
        <row r="295">
          <cell r="C295" t="str">
            <v>A257.2</v>
          </cell>
          <cell r="D295" t="str">
            <v>A-WING, 2ND FLOOR , Cellnetix (Lab) , Office A257.2</v>
          </cell>
        </row>
        <row r="296">
          <cell r="C296" t="str">
            <v>A258</v>
          </cell>
          <cell r="D296" t="str">
            <v>A-WING, 2ND FLOOR , Biomed , BioMed Director A258</v>
          </cell>
        </row>
        <row r="297">
          <cell r="C297" t="str">
            <v>A260</v>
          </cell>
          <cell r="D297" t="str">
            <v>A-WING, 2ND FLOOR , Di Nuclear Medicine , Office A260</v>
          </cell>
        </row>
        <row r="298">
          <cell r="C298" t="str">
            <v>A261</v>
          </cell>
          <cell r="D298" t="str">
            <v>A-WING, 2ND FLOOR , Cellnetix (Lab) , Office A261</v>
          </cell>
        </row>
        <row r="299">
          <cell r="C299" t="str">
            <v>A262</v>
          </cell>
          <cell r="D299" t="str">
            <v>A-WING, 2ND FLOOR , Di Nuclear Medicine , Office A262</v>
          </cell>
        </row>
        <row r="300">
          <cell r="C300" t="str">
            <v>A263</v>
          </cell>
          <cell r="D300" t="str">
            <v>A-WING, 2ND FLOOR , Cellnetix (Lab) , Office A263</v>
          </cell>
        </row>
        <row r="301">
          <cell r="C301" t="str">
            <v>A263.1 Data</v>
          </cell>
          <cell r="D301" t="str">
            <v>A-WING, 2ND FLOOR , IMS , Data Closet A263.1</v>
          </cell>
        </row>
        <row r="302">
          <cell r="C302" t="str">
            <v>A265 Histology</v>
          </cell>
          <cell r="D302" t="str">
            <v>A-WING, 2ND FLOOR , Lab Send Outs , Histology A265</v>
          </cell>
        </row>
        <row r="303">
          <cell r="C303" t="str">
            <v>A265.1</v>
          </cell>
          <cell r="D303" t="str">
            <v>A-WING, 2ND FLOOR , Cellnetix (Lab) , Histology-Cellnetix Office A265.1</v>
          </cell>
        </row>
        <row r="304">
          <cell r="C304" t="str">
            <v>A265.2 ReadRm</v>
          </cell>
          <cell r="D304" t="str">
            <v>A-WING, 2ND FLOOR , DI Radiology , Read Room A265.2</v>
          </cell>
        </row>
        <row r="305">
          <cell r="C305" t="str">
            <v>A266</v>
          </cell>
          <cell r="D305" t="str">
            <v>A-WING, 2ND FLOOR , LAB , Supervisors Office A266</v>
          </cell>
        </row>
        <row r="306">
          <cell r="C306" t="str">
            <v xml:space="preserve">A267 </v>
          </cell>
          <cell r="D306" t="str">
            <v>A-WING, 2ND FLOOR , Phlebotomy Lab , Specimen Draw A267</v>
          </cell>
        </row>
        <row r="307">
          <cell r="C307" t="str">
            <v>A267.1 Toilet</v>
          </cell>
          <cell r="D307" t="str">
            <v>A-WING, 2ND FLOOR , Phlebotomy Lab , Toilet A267.1</v>
          </cell>
        </row>
        <row r="308">
          <cell r="C308" t="str">
            <v>A267.2 BloodDrw</v>
          </cell>
          <cell r="D308" t="str">
            <v>A-WING, 2ND FLOOR , Phlebotomy Lab , Blood Draw A267.2</v>
          </cell>
        </row>
        <row r="309">
          <cell r="C309" t="str">
            <v>A268 CompRm</v>
          </cell>
          <cell r="D309" t="str">
            <v>A-WING, 2ND FLOOR , Di Nuclear Medicine , Computer Rm A268</v>
          </cell>
        </row>
        <row r="310">
          <cell r="C310" t="str">
            <v>A269 NucMedEx</v>
          </cell>
          <cell r="D310" t="str">
            <v>A-WING, 2ND FLOOR , Di Nuclear Medicine , Nuc Med Exam A269</v>
          </cell>
        </row>
        <row r="311">
          <cell r="C311" t="str">
            <v>A270 NucMedEx</v>
          </cell>
          <cell r="D311" t="str">
            <v>A-WING, 2ND FLOOR , Di Nuclear Medicine , Nuc Med Exam A270</v>
          </cell>
        </row>
        <row r="312">
          <cell r="C312" t="str">
            <v>A281 Scheduling</v>
          </cell>
          <cell r="D312" t="str">
            <v>A-WING, 2ND FLOOR , Outpatient Registration , Central Scheduling A281</v>
          </cell>
        </row>
        <row r="313">
          <cell r="C313" t="str">
            <v>A284</v>
          </cell>
          <cell r="D313" t="str">
            <v>A-WING, 2ND FLOOR , EEG , EEG Exam A284</v>
          </cell>
        </row>
        <row r="314">
          <cell r="C314" t="str">
            <v>A285 Office</v>
          </cell>
          <cell r="D314" t="str">
            <v>A-WING, 2ND FLOOR , LAB , Office A285</v>
          </cell>
        </row>
        <row r="315">
          <cell r="C315" t="str">
            <v>EEG</v>
          </cell>
          <cell r="D315" t="str">
            <v>A-WING, 2ND FLOOR , EEG</v>
          </cell>
        </row>
        <row r="316">
          <cell r="C316" t="str">
            <v>EVS</v>
          </cell>
          <cell r="D316" t="str">
            <v>A-WING, 2ND FLOOR , EVS</v>
          </cell>
        </row>
        <row r="317">
          <cell r="C317" t="str">
            <v>X-Ray</v>
          </cell>
          <cell r="D317" t="str">
            <v>A-WING, 2ND FLOOR , DI Radiology , X-Ray</v>
          </cell>
        </row>
        <row r="318">
          <cell r="C318" t="str">
            <v>A300.1 Lobby</v>
          </cell>
          <cell r="D318" t="str">
            <v>A-WING, 3RD FLOOR , Lobby A300.1</v>
          </cell>
        </row>
        <row r="319">
          <cell r="C319" t="str">
            <v>A300.10 Corr</v>
          </cell>
          <cell r="D319" t="str">
            <v>A-WING, 3RD FLOOR , Corridor , A300.10</v>
          </cell>
        </row>
        <row r="320">
          <cell r="C320" t="str">
            <v>A300.11 Corr</v>
          </cell>
          <cell r="D320" t="str">
            <v>A-WING, 3RD FLOOR , Corridor , A300.11</v>
          </cell>
        </row>
        <row r="321">
          <cell r="C321" t="str">
            <v>A300.12 Corr</v>
          </cell>
          <cell r="D321" t="str">
            <v>A-WING, 3RD FLOOR , Corridor , A300.12</v>
          </cell>
        </row>
        <row r="322">
          <cell r="C322" t="str">
            <v>A300.2 Corr</v>
          </cell>
          <cell r="D322" t="str">
            <v>A-WING, 3RD FLOOR , Corridor , Corridor A300.2</v>
          </cell>
        </row>
        <row r="323">
          <cell r="C323" t="str">
            <v>A300.3 Corr</v>
          </cell>
          <cell r="D323" t="str">
            <v>A-WING, 3RD FLOOR , Corridor , A300.3</v>
          </cell>
        </row>
        <row r="324">
          <cell r="C324" t="str">
            <v>A300.4 Corr</v>
          </cell>
          <cell r="D324" t="str">
            <v>A-WING, 3RD FLOOR , Corridor , A300.4</v>
          </cell>
        </row>
        <row r="325">
          <cell r="C325" t="str">
            <v>A300.5 Corr</v>
          </cell>
          <cell r="D325" t="str">
            <v>A-WING, 3RD FLOOR , Corridor , A300.5</v>
          </cell>
        </row>
        <row r="326">
          <cell r="C326" t="str">
            <v>A300.6 Corr</v>
          </cell>
          <cell r="D326" t="str">
            <v>A-WING, 3RD FLOOR , Corridor , A300.6</v>
          </cell>
        </row>
        <row r="327">
          <cell r="C327" t="str">
            <v>A300.7 Corr</v>
          </cell>
          <cell r="D327" t="str">
            <v>A-WING, 3RD FLOOR , Corridor , A300.7</v>
          </cell>
        </row>
        <row r="328">
          <cell r="C328" t="str">
            <v>A300.8 Corr</v>
          </cell>
          <cell r="D328" t="str">
            <v>A-WING, 3RD FLOOR , Corridor , A300.8</v>
          </cell>
        </row>
        <row r="329">
          <cell r="C329" t="str">
            <v>A300.9 Corr</v>
          </cell>
          <cell r="D329" t="str">
            <v>A-WING, 3RD FLOOR , Corridor , Corridor A300.9</v>
          </cell>
        </row>
        <row r="330">
          <cell r="C330" t="str">
            <v>A301.1 Stair</v>
          </cell>
          <cell r="D330" t="str">
            <v>A-WING, 3RD FLOOR , Stairwells , A301.1</v>
          </cell>
        </row>
        <row r="331">
          <cell r="C331" t="str">
            <v>A301.1 Stair3</v>
          </cell>
          <cell r="D331" t="str">
            <v>A-WING, 3RD FLOOR , Elev/Stair , Stairwell 3 A301.1</v>
          </cell>
        </row>
        <row r="332">
          <cell r="C332" t="str">
            <v>A301.2 Stair</v>
          </cell>
          <cell r="D332" t="str">
            <v>A-WING, 3RD FLOOR , Stairwells , A301.2</v>
          </cell>
        </row>
        <row r="333">
          <cell r="C333" t="str">
            <v>A301.2 Stair2</v>
          </cell>
          <cell r="D333" t="str">
            <v>A-WING, 3RD FLOOR , Elev/Stair , Stairwell 2 A301.2</v>
          </cell>
        </row>
        <row r="334">
          <cell r="C334" t="str">
            <v>A301.3 Stair</v>
          </cell>
          <cell r="D334" t="str">
            <v>A-WING, 3RD FLOOR , Stairwells , A301.3</v>
          </cell>
        </row>
        <row r="335">
          <cell r="C335" t="str">
            <v>A301.3 Stair1</v>
          </cell>
          <cell r="D335" t="str">
            <v>A-WING, 3RD FLOOR , Elev/Stair , Stairwell 1 A301.3</v>
          </cell>
        </row>
        <row r="336">
          <cell r="C336" t="str">
            <v>A302.1</v>
          </cell>
          <cell r="D336" t="str">
            <v>A-WING, 3RD FLOOR , ICU/CCU , Nurse Stations , A302.1</v>
          </cell>
        </row>
        <row r="337">
          <cell r="C337" t="str">
            <v>A302.2</v>
          </cell>
          <cell r="D337" t="str">
            <v>A-WING, 3RD FLOOR , ICU/CCU , Nurse Stations , A302.2</v>
          </cell>
        </row>
        <row r="338">
          <cell r="C338" t="str">
            <v>A302.3 RNSttn</v>
          </cell>
          <cell r="D338" t="str">
            <v>A-WING, 3RD FLOOR , SCU/CCU , Nurse Station A302.3</v>
          </cell>
        </row>
        <row r="339">
          <cell r="C339" t="str">
            <v>A302.4</v>
          </cell>
          <cell r="D339" t="str">
            <v>A-WING, 3RD FLOOR , ICU/CCU , Nurse Stations , A302.4</v>
          </cell>
        </row>
        <row r="340">
          <cell r="C340" t="str">
            <v>A302.5</v>
          </cell>
          <cell r="D340" t="str">
            <v>A-WING, 3RD FLOOR , ICU/CCU , Nurse Stations , A302.5</v>
          </cell>
        </row>
        <row r="341">
          <cell r="C341" t="str">
            <v>A303.1</v>
          </cell>
          <cell r="D341" t="str">
            <v>A-WING, 3RD FLOOR , SCU/CCU , Janitor's Closet A303.1</v>
          </cell>
        </row>
        <row r="342">
          <cell r="C342" t="str">
            <v>A303.2</v>
          </cell>
          <cell r="D342" t="str">
            <v>A-WING, 3RD FLOOR , ICU/CCU , IV Rm A303.2</v>
          </cell>
        </row>
        <row r="343">
          <cell r="C343" t="str">
            <v>A303.3 Shower</v>
          </cell>
          <cell r="D343" t="str">
            <v>A-WING, 3RD FLOOR , ICU/CCU , Shower A303.3</v>
          </cell>
        </row>
        <row r="344">
          <cell r="C344" t="str">
            <v>A304.1 Elec</v>
          </cell>
          <cell r="D344" t="str">
            <v>A-WING, 3RD FLOOR , Plant Engineering , Electrical , A304.1</v>
          </cell>
        </row>
        <row r="345">
          <cell r="C345" t="str">
            <v>A304.2 Elec</v>
          </cell>
          <cell r="D345" t="str">
            <v>A-WING, 3RD FLOOR , Plant Engineering , Electrical , A304.2</v>
          </cell>
        </row>
        <row r="346">
          <cell r="C346" t="str">
            <v>A305.1 Mech</v>
          </cell>
          <cell r="D346" t="str">
            <v>A-WING, 3RD FLOOR , Plant Engineering , Mechanical Rm A305.1</v>
          </cell>
        </row>
        <row r="347">
          <cell r="C347" t="str">
            <v>A305.2 Mech</v>
          </cell>
          <cell r="D347" t="str">
            <v>A-WING, 3RD FLOOR , Plant Engineering , Mechanical Rm A305.2</v>
          </cell>
        </row>
        <row r="348">
          <cell r="C348" t="str">
            <v>A306.1</v>
          </cell>
          <cell r="D348" t="str">
            <v>A-WING, 3RD FLOOR , SCU/CCU , Clean Utility A306.1</v>
          </cell>
        </row>
        <row r="349">
          <cell r="C349" t="str">
            <v>A308.1</v>
          </cell>
          <cell r="D349" t="str">
            <v>A-WING, 3RD FLOOR , ICU/CCU , Equipment Storage A308.1</v>
          </cell>
        </row>
        <row r="350">
          <cell r="C350" t="str">
            <v>A311 (Iso)</v>
          </cell>
          <cell r="D350" t="str">
            <v>A-WING, 3RD FLOOR , ICU/CCU , Patient Rms , A311 (Isolation)</v>
          </cell>
        </row>
        <row r="351">
          <cell r="C351" t="str">
            <v>A311.1 Anterm</v>
          </cell>
          <cell r="D351" t="str">
            <v>A-WING, 3RD FLOOR , ICU/CCU , Patient Rms , A311 , Anteroom A311.1</v>
          </cell>
        </row>
        <row r="352">
          <cell r="C352" t="str">
            <v>A311.2 Toilet</v>
          </cell>
          <cell r="D352" t="str">
            <v>A-WING, 3RD FLOOR , ICU/CCU , Patient Rms , A311 , Toilet A311.2</v>
          </cell>
        </row>
        <row r="353">
          <cell r="C353" t="str">
            <v>A312</v>
          </cell>
          <cell r="D353" t="str">
            <v>A-WING, 3RD FLOOR , ICU/CCU , Patient Rms , A312</v>
          </cell>
        </row>
        <row r="354">
          <cell r="C354" t="str">
            <v>A313</v>
          </cell>
          <cell r="D354" t="str">
            <v>A-WING, 3RD FLOOR , ICU/CCU , Patient Rms , A313</v>
          </cell>
        </row>
        <row r="355">
          <cell r="C355" t="str">
            <v>A314</v>
          </cell>
          <cell r="D355" t="str">
            <v>A-WING, 3RD FLOOR , ICU/CCU , Patient Rms , A314</v>
          </cell>
        </row>
        <row r="356">
          <cell r="C356" t="str">
            <v>A315</v>
          </cell>
          <cell r="D356" t="str">
            <v>A-WING, 3RD FLOOR , ICU/CCU , Patient Rms , A315</v>
          </cell>
        </row>
        <row r="357">
          <cell r="C357" t="str">
            <v>A316</v>
          </cell>
          <cell r="D357" t="str">
            <v>A-WING, 3RD FLOOR , ICU/CCU , Patient Rms , A316</v>
          </cell>
        </row>
        <row r="358">
          <cell r="C358" t="str">
            <v>A317</v>
          </cell>
          <cell r="D358" t="str">
            <v>A-WING, 3RD FLOOR , ICU/CCU , Patient Rms , A317</v>
          </cell>
        </row>
        <row r="359">
          <cell r="C359" t="str">
            <v>A318</v>
          </cell>
          <cell r="D359" t="str">
            <v>A-WING, 3RD FLOOR , ICU/CCU , Patient Rms , A318</v>
          </cell>
        </row>
        <row r="360">
          <cell r="C360" t="str">
            <v>A319</v>
          </cell>
          <cell r="D360" t="str">
            <v>A-WING, 3RD FLOOR , ICU/CCU , Patient Rms , A319</v>
          </cell>
        </row>
        <row r="361">
          <cell r="C361" t="str">
            <v>A320</v>
          </cell>
          <cell r="D361" t="str">
            <v>A-WING, 3RD FLOOR , ICU/CCU , Patient Rms , A320</v>
          </cell>
        </row>
        <row r="362">
          <cell r="C362" t="str">
            <v>A320.1 Toilet</v>
          </cell>
          <cell r="D362" t="str">
            <v>A-WING, 3RD FLOOR , ICU/CCU , Patient Toilets , A320.1</v>
          </cell>
        </row>
        <row r="363">
          <cell r="C363" t="str">
            <v>A321</v>
          </cell>
          <cell r="D363" t="str">
            <v>A-WING, 3RD FLOOR , ICU/CCU , Patient Rms , A321</v>
          </cell>
        </row>
        <row r="364">
          <cell r="C364" t="str">
            <v>A322</v>
          </cell>
          <cell r="D364" t="str">
            <v>A-WING, 3RD FLOOR , ICU/CCU , Patient Rms , A322</v>
          </cell>
        </row>
        <row r="365">
          <cell r="C365" t="str">
            <v>A322.1  Toilet</v>
          </cell>
          <cell r="D365" t="str">
            <v>A-WING, 3RD FLOOR , ICU/CCU , Patient Toilets , A322.1</v>
          </cell>
        </row>
        <row r="366">
          <cell r="C366" t="str">
            <v>A323</v>
          </cell>
          <cell r="D366" t="str">
            <v>A-WING, 3RD FLOOR , ICU/CCU , Patient Rms , A323</v>
          </cell>
        </row>
        <row r="367">
          <cell r="C367" t="str">
            <v>A324</v>
          </cell>
          <cell r="D367" t="str">
            <v>A-WING, 3RD FLOOR , ICU/CCU , Patient Rms , A324</v>
          </cell>
        </row>
        <row r="368">
          <cell r="C368" t="str">
            <v>A324.1  Toilet</v>
          </cell>
          <cell r="D368" t="str">
            <v>A-WING, 3RD FLOOR , ICU/CCU , Patient Toilets , A324.1</v>
          </cell>
        </row>
        <row r="369">
          <cell r="C369" t="str">
            <v>A325</v>
          </cell>
          <cell r="D369" t="str">
            <v>A-WING, 3RD FLOOR , ICU/CCU , Patient Rms , A325</v>
          </cell>
        </row>
        <row r="370">
          <cell r="C370" t="str">
            <v xml:space="preserve">A325.1 </v>
          </cell>
          <cell r="D370" t="str">
            <v>A-WING, 3RD FLOOR , ICU/CCU , Storage A325.1</v>
          </cell>
        </row>
        <row r="371">
          <cell r="C371" t="str">
            <v>A326</v>
          </cell>
          <cell r="D371" t="str">
            <v>A-WING, 3RD FLOOR , SCU/CCU , Patient Rm , A326</v>
          </cell>
        </row>
        <row r="372">
          <cell r="C372" t="str">
            <v>A326.1 Toilet</v>
          </cell>
          <cell r="D372" t="str">
            <v>A-WING, 3RD FLOOR , SCU/CCU , Patient Rm , A326 , Patient Toilet A326.1</v>
          </cell>
        </row>
        <row r="373">
          <cell r="C373" t="str">
            <v>A327</v>
          </cell>
          <cell r="D373" t="str">
            <v>A-WING, 3RD FLOOR , SCU/CCU , Patient Rm , A327</v>
          </cell>
        </row>
        <row r="374">
          <cell r="C374" t="str">
            <v>A327.1 Toilet</v>
          </cell>
          <cell r="D374" t="str">
            <v>A-WING, 3RD FLOOR , SCU/CCU , Patient Rm , A327 , Patient Toilet A327</v>
          </cell>
        </row>
        <row r="375">
          <cell r="C375" t="str">
            <v>A328</v>
          </cell>
          <cell r="D375" t="str">
            <v>A-WING, 3RD FLOOR , SCU/CCU , Patient Rm , A328</v>
          </cell>
        </row>
        <row r="376">
          <cell r="C376" t="str">
            <v>A328.1 Toilet</v>
          </cell>
          <cell r="D376" t="str">
            <v>A-WING, 3RD FLOOR , SCU/CCU , Patient Rm , A328 , Patient Toilet A328.1</v>
          </cell>
        </row>
        <row r="377">
          <cell r="C377" t="str">
            <v>A329</v>
          </cell>
          <cell r="D377" t="str">
            <v>A-WING, 3RD FLOOR , SCU/CCU , Patient Rm , A329</v>
          </cell>
        </row>
        <row r="378">
          <cell r="C378" t="str">
            <v>A329.1 Toilet</v>
          </cell>
          <cell r="D378" t="str">
            <v>A-WING, 3RD FLOOR , SCU/CCU , Patient Rm , A329 , Patient Toilet A329.1</v>
          </cell>
        </row>
        <row r="379">
          <cell r="C379" t="str">
            <v>A330</v>
          </cell>
          <cell r="D379" t="str">
            <v>A-WING, 3RD FLOOR , SCU/CCU , Patient Rm , A330</v>
          </cell>
        </row>
        <row r="380">
          <cell r="C380" t="str">
            <v>A330.1 Toilet</v>
          </cell>
          <cell r="D380" t="str">
            <v>A-WING, 3RD FLOOR , SCU/CCU , Patient Rm , A330 , Patient Toilet A330.1</v>
          </cell>
        </row>
        <row r="381">
          <cell r="C381" t="str">
            <v>A331</v>
          </cell>
          <cell r="D381" t="str">
            <v>A-WING, 3RD FLOOR , SCU/CCU , Patient Rm , A331</v>
          </cell>
        </row>
        <row r="382">
          <cell r="C382" t="str">
            <v>A331.1 Toilet</v>
          </cell>
          <cell r="D382" t="str">
            <v>A-WING, 3RD FLOOR , SCU/CCU , Patient Rm , Patient Toilet A331.1</v>
          </cell>
        </row>
        <row r="383">
          <cell r="C383" t="str">
            <v>A332</v>
          </cell>
          <cell r="D383" t="str">
            <v>A-WING, 3RD FLOOR , SCU/CCU , Patient Rm , A332</v>
          </cell>
        </row>
        <row r="384">
          <cell r="C384" t="str">
            <v>A332.1 Toilet</v>
          </cell>
          <cell r="D384" t="str">
            <v>A-WING, 3RD FLOOR , SCU/CCU , Patient Rm , A332 , Patient Toilet A332.1</v>
          </cell>
        </row>
        <row r="385">
          <cell r="C385" t="str">
            <v>A333</v>
          </cell>
          <cell r="D385" t="str">
            <v>A-WING, 3RD FLOOR , SCU/CCU , Patient Rm , A333</v>
          </cell>
        </row>
        <row r="386">
          <cell r="C386" t="str">
            <v>A333.1 Toilet</v>
          </cell>
          <cell r="D386" t="str">
            <v>A-WING, 3RD FLOOR , SCU/CCU , Patient Rm , A333 , Patient Toilet A333.1</v>
          </cell>
        </row>
        <row r="387">
          <cell r="C387" t="str">
            <v>A334</v>
          </cell>
          <cell r="D387" t="str">
            <v>A-WING, 3RD FLOOR , SCU/CCU , Patient Rm , A334</v>
          </cell>
        </row>
        <row r="388">
          <cell r="C388" t="str">
            <v>A334.1 Toilet</v>
          </cell>
          <cell r="D388" t="str">
            <v>A-WING, 3RD FLOOR , SCU/CCU , Patient Rm , A334 , Patient Toilet A334.1</v>
          </cell>
        </row>
        <row r="389">
          <cell r="C389" t="str">
            <v>A335</v>
          </cell>
          <cell r="D389" t="str">
            <v>A-WING, 3RD FLOOR , SCU/CCU , Patient Rm , A335</v>
          </cell>
        </row>
        <row r="390">
          <cell r="C390" t="str">
            <v>A335.1 Toilet</v>
          </cell>
          <cell r="D390" t="str">
            <v>A-WING, 3RD FLOOR , SCU/CCU , Patient Rm , A335 , Patient Toilet A335.1</v>
          </cell>
        </row>
        <row r="391">
          <cell r="C391" t="str">
            <v>A336</v>
          </cell>
          <cell r="D391" t="str">
            <v>A-WING, 3RD FLOOR , SCU/CCU , Patient Rm , A336</v>
          </cell>
        </row>
        <row r="392">
          <cell r="C392" t="str">
            <v>A336.1 Toilet</v>
          </cell>
          <cell r="D392" t="str">
            <v>A-WING, 3RD FLOOR , SCU/CCU , Patient Rm , A336 , Patient Toilet A336.1</v>
          </cell>
        </row>
        <row r="393">
          <cell r="C393" t="str">
            <v>A337</v>
          </cell>
          <cell r="D393" t="str">
            <v>A-WING, 3RD FLOOR , SCU/CCU , Patient Rm , A337</v>
          </cell>
        </row>
        <row r="394">
          <cell r="C394" t="str">
            <v>A337.1 Toilet</v>
          </cell>
          <cell r="D394" t="str">
            <v>A-WING, 3RD FLOOR , SCU/CCU , Patient Rm , A337 , Patient Toilet A337.1</v>
          </cell>
        </row>
        <row r="395">
          <cell r="C395" t="str">
            <v>A338</v>
          </cell>
          <cell r="D395" t="str">
            <v>A-WING, 3RD FLOOR , SCU/CCU , Patient Rm , A338</v>
          </cell>
        </row>
        <row r="396">
          <cell r="C396" t="str">
            <v>A338.1 Toilet</v>
          </cell>
          <cell r="D396" t="str">
            <v>A-WING, 3RD FLOOR , SCU/CCU , Patient Rm , A338 , Patient Toilet A338.1</v>
          </cell>
        </row>
        <row r="397">
          <cell r="C397" t="str">
            <v>A339</v>
          </cell>
          <cell r="D397" t="str">
            <v>A-WING, 3RD FLOOR , SCU/CCU , Patient Rm , A339</v>
          </cell>
        </row>
        <row r="398">
          <cell r="C398" t="str">
            <v>A339.1 Toilet</v>
          </cell>
          <cell r="D398" t="str">
            <v>A-WING, 3RD FLOOR , SCU/CCU , Patient Rm , A339 , Patient Toilet A339.1</v>
          </cell>
        </row>
        <row r="399">
          <cell r="C399" t="str">
            <v>A340</v>
          </cell>
          <cell r="D399" t="str">
            <v>A-WING, 3RD FLOOR , SCU/CCU , Patient Rm , A340</v>
          </cell>
        </row>
        <row r="400">
          <cell r="C400" t="str">
            <v>A340.1 Toilet</v>
          </cell>
          <cell r="D400" t="str">
            <v>A-WING, 3RD FLOOR , SCU/CCU , Patient Rm , A340 , Patient Toilet A340.1</v>
          </cell>
        </row>
        <row r="401">
          <cell r="C401" t="str">
            <v>A341</v>
          </cell>
          <cell r="D401" t="str">
            <v>A-WING, 3RD FLOOR , SCU/CCU , Patient Rm , A341</v>
          </cell>
        </row>
        <row r="402">
          <cell r="C402" t="str">
            <v>A341.1 Toilet</v>
          </cell>
          <cell r="D402" t="str">
            <v>A-WING, 3RD FLOOR , SCU/CCU , Patient Rm , A341 , Patient Toilet A341.1</v>
          </cell>
        </row>
        <row r="403">
          <cell r="C403" t="str">
            <v>A342</v>
          </cell>
          <cell r="D403" t="str">
            <v>A-WING, 3RD FLOOR , SCU/CCU , Patient Rm , A342</v>
          </cell>
        </row>
        <row r="404">
          <cell r="C404" t="str">
            <v>A342.1 Toilet</v>
          </cell>
          <cell r="D404" t="str">
            <v>A-WING, 3RD FLOOR , SCU/CCU , Patient Rm , A342 , Patient Toilet A342.1</v>
          </cell>
        </row>
        <row r="405">
          <cell r="C405" t="str">
            <v xml:space="preserve">A343 </v>
          </cell>
          <cell r="D405" t="str">
            <v>A-WING, 3RD FLOOR , SCU/CCU , Office A343</v>
          </cell>
        </row>
        <row r="406">
          <cell r="C406" t="str">
            <v>A343.1 Toilet</v>
          </cell>
          <cell r="D406" t="str">
            <v>A-WING, 3RD FLOOR , SCU/CCU , Office A343, Toilet A343.1</v>
          </cell>
        </row>
        <row r="407">
          <cell r="C407" t="str">
            <v>A344 QuietRm</v>
          </cell>
          <cell r="D407" t="str">
            <v>A-WING, 3RD FLOOR , SCU/CCU , Quiet Rm A344</v>
          </cell>
        </row>
        <row r="408">
          <cell r="C408" t="str">
            <v xml:space="preserve">A345 </v>
          </cell>
          <cell r="D408" t="str">
            <v>A-WING, 3RD FLOOR , SCU/CCU , Nourishment A345</v>
          </cell>
        </row>
        <row r="409">
          <cell r="C409" t="str">
            <v>A347</v>
          </cell>
          <cell r="D409" t="str">
            <v>A-WING, 3RD FLOOR , ICU/CCU , Soiled Utility , A347</v>
          </cell>
        </row>
        <row r="410">
          <cell r="C410" t="str">
            <v>A348</v>
          </cell>
          <cell r="D410" t="str">
            <v>A-WING, 3RD FLOOR , ICU/CCU , Mgr Office A348</v>
          </cell>
        </row>
        <row r="411">
          <cell r="C411" t="str">
            <v>A349</v>
          </cell>
          <cell r="D411" t="str">
            <v>A-WING, 3RD FLOOR , ICU/CCU , Clean Utility , A349</v>
          </cell>
        </row>
        <row r="412">
          <cell r="C412" t="str">
            <v>A352</v>
          </cell>
          <cell r="D412" t="str">
            <v>A-WING, 3RD FLOOR , ICU/CCU , Respiratory Therapy A352</v>
          </cell>
        </row>
        <row r="413">
          <cell r="C413" t="str">
            <v>A352.1</v>
          </cell>
          <cell r="D413" t="str">
            <v>A-WING, 3RD FLOOR , Data Closet A352.1</v>
          </cell>
        </row>
        <row r="414">
          <cell r="C414" t="str">
            <v>A353</v>
          </cell>
          <cell r="D414" t="str">
            <v>A-WING, 3RD FLOOR , ICU/CCU , Soiled Utility , A353</v>
          </cell>
        </row>
        <row r="415">
          <cell r="C415" t="str">
            <v>A354</v>
          </cell>
          <cell r="D415" t="str">
            <v>A-WING, 3RD FLOOR , ICU/CCU , Clean Utility , A354</v>
          </cell>
        </row>
        <row r="416">
          <cell r="C416" t="str">
            <v>A355 Chart</v>
          </cell>
          <cell r="D416" t="str">
            <v>A-WING, 3RD FLOOR , SCU/CCU , Charting Rm A355</v>
          </cell>
        </row>
        <row r="417">
          <cell r="C417" t="str">
            <v>A356  MedRm</v>
          </cell>
          <cell r="D417" t="str">
            <v>A-WING, 3RD FLOOR , SCU/CCU , Med Rm A356</v>
          </cell>
        </row>
        <row r="418">
          <cell r="C418" t="str">
            <v>A358 Storage</v>
          </cell>
          <cell r="D418" t="str">
            <v>A-WING, 3RD FLOOR , SCU/CCU , Storage A358</v>
          </cell>
        </row>
        <row r="419">
          <cell r="C419" t="str">
            <v>A360</v>
          </cell>
          <cell r="D419" t="str">
            <v>A-WING, 3RD FLOOR , ICU/CCU , Soiled Utility , A360</v>
          </cell>
        </row>
        <row r="420">
          <cell r="C420" t="str">
            <v>A361 Lounge</v>
          </cell>
          <cell r="D420" t="str">
            <v>A-WING, 3RD FLOOR , SCU/CCU , Employee Lounge A361</v>
          </cell>
        </row>
        <row r="421">
          <cell r="C421" t="str">
            <v>A362 Toilet</v>
          </cell>
          <cell r="D421" t="str">
            <v>A-WING, 3RD FLOOR , Public Restroom , A362</v>
          </cell>
        </row>
        <row r="422">
          <cell r="C422" t="str">
            <v>A363 Lounge</v>
          </cell>
          <cell r="D422" t="str">
            <v>A-WING, 3RD FLOOR , ICU/CCU , Employee Lounge A363</v>
          </cell>
        </row>
        <row r="423">
          <cell r="C423" t="str">
            <v>A363.1</v>
          </cell>
          <cell r="D423" t="str">
            <v>A-WING, 3RD FLOOR , SCU/CCU , Locker Rm A363.1</v>
          </cell>
        </row>
        <row r="424">
          <cell r="C424" t="str">
            <v>A364 Toilet</v>
          </cell>
          <cell r="D424" t="str">
            <v>A-WING, 3RD FLOOR , Public Restroom , A364</v>
          </cell>
        </row>
        <row r="425">
          <cell r="C425" t="str">
            <v xml:space="preserve">A365 </v>
          </cell>
          <cell r="D425" t="str">
            <v>A-WING, 3RD FLOOR , ICU/CCU , Office A365</v>
          </cell>
        </row>
        <row r="426">
          <cell r="C426" t="str">
            <v>A366</v>
          </cell>
          <cell r="D426" t="str">
            <v>A-WING, 3RD FLOOR , Public Restrooms , A366</v>
          </cell>
        </row>
        <row r="427">
          <cell r="C427" t="str">
            <v>A366 Toilet</v>
          </cell>
          <cell r="D427" t="str">
            <v>A-WING, 3RD FLOOR , Public Restroom , Toilet A366</v>
          </cell>
        </row>
        <row r="428">
          <cell r="C428" t="str">
            <v>A367</v>
          </cell>
          <cell r="D428" t="str">
            <v>A-WING, 3RD FLOOR , Public Restrooms , A367</v>
          </cell>
        </row>
        <row r="429">
          <cell r="C429" t="str">
            <v>A367 Toilet</v>
          </cell>
          <cell r="D429" t="str">
            <v>A-WING, 3RD FLOOR , Public Restroom , Toilet A367</v>
          </cell>
        </row>
        <row r="430">
          <cell r="C430" t="str">
            <v>Stairwells</v>
          </cell>
          <cell r="D430" t="str">
            <v>A-WING, 3RD FLOOR , Stairwells</v>
          </cell>
        </row>
        <row r="431">
          <cell r="C431" t="str">
            <v>A400.1 Corr</v>
          </cell>
          <cell r="D431" t="str">
            <v>A-WING, 4TH FLOOR , Med Surgery , Corridors , A400.1</v>
          </cell>
        </row>
        <row r="432">
          <cell r="C432" t="str">
            <v>A400.1 Lobby</v>
          </cell>
          <cell r="D432" t="str">
            <v>A-WING, 4TH FLOOR , Lobbies , Lobby A400.1</v>
          </cell>
        </row>
        <row r="433">
          <cell r="C433" t="str">
            <v>A400.2 Corr</v>
          </cell>
          <cell r="D433" t="str">
            <v>A-WING, 4TH FLOOR , Med Surgery , Corridors , A400.2</v>
          </cell>
        </row>
        <row r="434">
          <cell r="C434" t="str">
            <v>A400.3 Corr</v>
          </cell>
          <cell r="D434" t="str">
            <v>A-WING, 4TH FLOOR , Med Surgery , Corridors , A400.3</v>
          </cell>
        </row>
        <row r="435">
          <cell r="C435" t="str">
            <v>A400.4 Corr</v>
          </cell>
          <cell r="D435" t="str">
            <v>A-WING, 4TH FLOOR , Med Surgery , Corridors , A400.4</v>
          </cell>
        </row>
        <row r="436">
          <cell r="C436" t="str">
            <v>A400.5 Corr</v>
          </cell>
          <cell r="D436" t="str">
            <v>A-WING, 4TH FLOOR , Med Surgery , Corridors , A400.5</v>
          </cell>
        </row>
        <row r="437">
          <cell r="C437" t="str">
            <v>A400.6 Corr</v>
          </cell>
          <cell r="D437" t="str">
            <v>A-WING, 4TH FLOOR , Corridors , A400.6</v>
          </cell>
        </row>
        <row r="438">
          <cell r="C438" t="str">
            <v>A400.7 Corr</v>
          </cell>
          <cell r="D438" t="str">
            <v>A-WING, 4TH FLOOR , Corridors , A400.7</v>
          </cell>
        </row>
        <row r="439">
          <cell r="C439" t="str">
            <v>A400.8 Lobby</v>
          </cell>
          <cell r="D439" t="str">
            <v>A-WING, 4TH FLOOR , Med Surgery , Lobby A400.8</v>
          </cell>
        </row>
        <row r="440">
          <cell r="C440" t="str">
            <v>A400.9 Corr</v>
          </cell>
          <cell r="D440" t="str">
            <v>A-WING, 4TH FLOOR , Corridors , A400.9</v>
          </cell>
        </row>
        <row r="441">
          <cell r="C441" t="str">
            <v>A401.1 Stair3</v>
          </cell>
          <cell r="D441" t="str">
            <v>A-WING, 4TH FLOOR , Stairwells , Stairwell 3 A401.1</v>
          </cell>
        </row>
        <row r="442">
          <cell r="C442" t="str">
            <v>A401.2 Stair2</v>
          </cell>
          <cell r="D442" t="str">
            <v>A-WING, 4TH FLOOR , Stairwells , Stairwell 2 A401.2</v>
          </cell>
        </row>
        <row r="443">
          <cell r="C443" t="str">
            <v>A401.3 Stair1</v>
          </cell>
          <cell r="D443" t="str">
            <v>A-WING, 4TH FLOOR , Stairwells , Stairwell 1 A401.3</v>
          </cell>
        </row>
        <row r="444">
          <cell r="C444" t="str">
            <v xml:space="preserve">A402.1  </v>
          </cell>
          <cell r="D444" t="str">
            <v>A-WING, 4TH FLOOR , Ortho , Nurse Station A402.1</v>
          </cell>
        </row>
        <row r="445">
          <cell r="C445" t="str">
            <v>A402.2 RN</v>
          </cell>
          <cell r="D445" t="str">
            <v>A-WING, 4TH FLOOR , Med Surgery , Nurse Station A402.2</v>
          </cell>
        </row>
        <row r="446">
          <cell r="C446" t="str">
            <v>A403.1</v>
          </cell>
          <cell r="D446" t="str">
            <v>A-WING, 4TH FLOOR , Ortho , Janitor's Closet A403.1</v>
          </cell>
        </row>
        <row r="447">
          <cell r="C447" t="str">
            <v>A404.1</v>
          </cell>
          <cell r="D447" t="str">
            <v>A-WING, 4TH FLOOR , IMS , Comm Closet A404.1</v>
          </cell>
        </row>
        <row r="448">
          <cell r="C448" t="str">
            <v>A404.2</v>
          </cell>
          <cell r="D448" t="str">
            <v>A-WING, 4TH FLOOR , Plant Engineering , Electrical Closet A404.2</v>
          </cell>
        </row>
        <row r="449">
          <cell r="C449" t="str">
            <v>A405.1 Mech</v>
          </cell>
          <cell r="D449" t="str">
            <v>A-WING, 4TH FLOOR , Plant Engineering , Mechanical A405.1</v>
          </cell>
        </row>
        <row r="450">
          <cell r="C450" t="str">
            <v>A405.2 Mech</v>
          </cell>
          <cell r="D450" t="str">
            <v>A-WING, 4TH FLOOR , Plant Engineering , Mechanical A405.2</v>
          </cell>
        </row>
        <row r="451">
          <cell r="C451" t="str">
            <v>A406.1</v>
          </cell>
          <cell r="D451" t="str">
            <v>A-WING, 4TH FLOOR , Data Closet , A406.1</v>
          </cell>
        </row>
        <row r="452">
          <cell r="C452" t="str">
            <v>A406.2 Alcove</v>
          </cell>
          <cell r="D452" t="str">
            <v>A-WING, 4TH FLOOR , Ortho , Alcove A406.2</v>
          </cell>
        </row>
        <row r="453">
          <cell r="C453" t="str">
            <v>A406.3</v>
          </cell>
          <cell r="D453" t="str">
            <v>A-WING, 4TH FLOOR , Med Surgery , Satellite Pharmacy , A406.3</v>
          </cell>
        </row>
        <row r="454">
          <cell r="C454" t="str">
            <v>A406.4</v>
          </cell>
          <cell r="D454" t="str">
            <v>A-WING, 4TH FLOOR , Med Surgery , Dictation A406.4</v>
          </cell>
        </row>
        <row r="455">
          <cell r="C455" t="str">
            <v>A406.5 Dict</v>
          </cell>
          <cell r="D455" t="str">
            <v>A-WING, 4TH FLOOR , Ortho , Dictation A406.5</v>
          </cell>
        </row>
        <row r="456">
          <cell r="C456" t="str">
            <v>A408 Common</v>
          </cell>
          <cell r="D456" t="str">
            <v>A-WING, 4TH FLOOR , Corridors , Common Space A408</v>
          </cell>
        </row>
        <row r="457">
          <cell r="C457" t="str">
            <v>A408.1</v>
          </cell>
          <cell r="D457" t="str">
            <v>A-WING, 4TH FLOOR , Ortho , Equipment Storage A408.1</v>
          </cell>
        </row>
        <row r="458">
          <cell r="C458" t="str">
            <v>A411</v>
          </cell>
          <cell r="D458" t="str">
            <v>A-WING, 4TH FLOOR , Ortho , Patient Rms , A411</v>
          </cell>
        </row>
        <row r="459">
          <cell r="C459" t="str">
            <v>A411.1Toilet</v>
          </cell>
          <cell r="D459" t="str">
            <v>A-WING, 4TH FLOOR , Ortho , Patient Rms , A411 , Patient Toilet A411.1</v>
          </cell>
        </row>
        <row r="460">
          <cell r="C460" t="str">
            <v>A412</v>
          </cell>
          <cell r="D460" t="str">
            <v>A-WING, 4TH FLOOR , Ortho , Patient Rms , A412</v>
          </cell>
        </row>
        <row r="461">
          <cell r="C461" t="str">
            <v>A412.1 Toilet</v>
          </cell>
          <cell r="D461" t="str">
            <v>A-WING, 4TH FLOOR , Ortho , Patient Rms , A412 , Patient Toilet A412.1</v>
          </cell>
        </row>
        <row r="462">
          <cell r="C462" t="str">
            <v>A413</v>
          </cell>
          <cell r="D462" t="str">
            <v>A-WING, 4TH FLOOR , Ortho , Patient Rms , A413</v>
          </cell>
        </row>
        <row r="463">
          <cell r="C463" t="str">
            <v>A413.1 Toilet</v>
          </cell>
          <cell r="D463" t="str">
            <v>A-WING, 4TH FLOOR , Ortho , Patient Rms , A413 , Patient Toilet A413.1</v>
          </cell>
        </row>
        <row r="464">
          <cell r="C464" t="str">
            <v>A414</v>
          </cell>
          <cell r="D464" t="str">
            <v>A-WING, 4TH FLOOR , Ortho , Patient Rms , A414</v>
          </cell>
        </row>
        <row r="465">
          <cell r="C465" t="str">
            <v>A414.1 Toilet</v>
          </cell>
          <cell r="D465" t="str">
            <v>A-WING, 4TH FLOOR , Ortho , Patient Rms , A414 , Patient Toilet A414.1</v>
          </cell>
        </row>
        <row r="466">
          <cell r="C466" t="str">
            <v>A415</v>
          </cell>
          <cell r="D466" t="str">
            <v>A-WING, 4TH FLOOR , Ortho , Patient Rms , A415</v>
          </cell>
        </row>
        <row r="467">
          <cell r="C467" t="str">
            <v>A415.1Toilet</v>
          </cell>
          <cell r="D467" t="str">
            <v>A-WING, 4TH FLOOR , Ortho , Patient Rms , A415 , Patient Toilet A415.1</v>
          </cell>
        </row>
        <row r="468">
          <cell r="C468" t="str">
            <v>A416</v>
          </cell>
          <cell r="D468" t="str">
            <v>A-WING, 4TH FLOOR , Ortho , Patient Rms , A416</v>
          </cell>
        </row>
        <row r="469">
          <cell r="C469" t="str">
            <v>A416.1 Toilet</v>
          </cell>
          <cell r="D469" t="str">
            <v>A-WING, 4TH FLOOR , Ortho , Patient Rms , A416 , Patient Toilet A416.1</v>
          </cell>
        </row>
        <row r="470">
          <cell r="C470" t="str">
            <v>A417</v>
          </cell>
          <cell r="D470" t="str">
            <v>A-WING, 4TH FLOOR , Ortho , Patient Rms , A417</v>
          </cell>
        </row>
        <row r="471">
          <cell r="C471" t="str">
            <v>A417.1 Toilet</v>
          </cell>
          <cell r="D471" t="str">
            <v>A-WING, 4TH FLOOR , Ortho , Patient Rms , A417 , Patient Toilet A417.1</v>
          </cell>
        </row>
        <row r="472">
          <cell r="C472" t="str">
            <v>A418</v>
          </cell>
          <cell r="D472" t="str">
            <v>A-WING, 4TH FLOOR , Ortho , Patient Rms , A418</v>
          </cell>
        </row>
        <row r="473">
          <cell r="C473" t="str">
            <v>A418.1 Toilet</v>
          </cell>
          <cell r="D473" t="str">
            <v>A-WING, 4TH FLOOR , Ortho , Patient Rms , A418 , Patient Toilet A418.1</v>
          </cell>
        </row>
        <row r="474">
          <cell r="C474" t="str">
            <v>A419</v>
          </cell>
          <cell r="D474" t="str">
            <v>A-WING, 4TH FLOOR , Ortho , Patient Rms , A419</v>
          </cell>
        </row>
        <row r="475">
          <cell r="C475" t="str">
            <v>A419.1 Toilet</v>
          </cell>
          <cell r="D475" t="str">
            <v>A-WING, 4TH FLOOR , Ortho , Patient Rms , A419 , Patient Toilet A419.1</v>
          </cell>
        </row>
        <row r="476">
          <cell r="C476" t="str">
            <v>A420</v>
          </cell>
          <cell r="D476" t="str">
            <v>A-WING, 4TH FLOOR , Ortho , Patient Rms , A420</v>
          </cell>
        </row>
        <row r="477">
          <cell r="C477" t="str">
            <v>A420.1 Toilet</v>
          </cell>
          <cell r="D477" t="str">
            <v>A-WING, 4TH FLOOR , Ortho , Patient Rms , A420 , Patient Toilet A420.1</v>
          </cell>
        </row>
        <row r="478">
          <cell r="C478" t="str">
            <v>A421</v>
          </cell>
          <cell r="D478" t="str">
            <v>A-WING, 4TH FLOOR , Ortho , Patient Rms , A421</v>
          </cell>
        </row>
        <row r="479">
          <cell r="C479" t="str">
            <v>A421.1 Toilet</v>
          </cell>
          <cell r="D479" t="str">
            <v>A-WING, 4TH FLOOR , Ortho , Patient Rms , A421 , Patient Toilet A421.1</v>
          </cell>
        </row>
        <row r="480">
          <cell r="C480" t="str">
            <v>A422</v>
          </cell>
          <cell r="D480" t="str">
            <v>A-WING, 4TH FLOOR , Ortho , Patient Rms , A422</v>
          </cell>
        </row>
        <row r="481">
          <cell r="C481" t="str">
            <v>A422.1 Toilet</v>
          </cell>
          <cell r="D481" t="str">
            <v>A-WING, 4TH FLOOR , Ortho , Patient Rms , A422 , Patient Toilet A422.1</v>
          </cell>
        </row>
        <row r="482">
          <cell r="C482" t="str">
            <v>A423</v>
          </cell>
          <cell r="D482" t="str">
            <v>A-WING, 4TH FLOOR , Ortho , Patient Rms , A423</v>
          </cell>
        </row>
        <row r="483">
          <cell r="C483" t="str">
            <v>A423.1 Toilet</v>
          </cell>
          <cell r="D483" t="str">
            <v>A-WING, 4TH FLOOR , Ortho , Patient Rms , A423 , Patient Toilet A423.1</v>
          </cell>
        </row>
        <row r="484">
          <cell r="C484" t="str">
            <v>A424</v>
          </cell>
          <cell r="D484" t="str">
            <v>A-WING, 4TH FLOOR , Med Surgery , Patient Rm , A424</v>
          </cell>
        </row>
        <row r="485">
          <cell r="C485" t="str">
            <v>A424.1 Toilet</v>
          </cell>
          <cell r="D485" t="str">
            <v>A-WING, 4TH FLOOR , Med Surgery , Patient Rm , A424 , Patient Toilet A424.1</v>
          </cell>
        </row>
        <row r="486">
          <cell r="C486" t="str">
            <v>A425</v>
          </cell>
          <cell r="D486" t="str">
            <v>A-WING, 4TH FLOOR , Med Surgery , Patient Rm , A425</v>
          </cell>
        </row>
        <row r="487">
          <cell r="C487" t="str">
            <v>A425.1 Toilet</v>
          </cell>
          <cell r="D487" t="str">
            <v>A-WING, 4TH FLOOR , Med Surgery , Patient Rm , A425 , Patient Toilet A425.1</v>
          </cell>
        </row>
        <row r="488">
          <cell r="C488" t="str">
            <v>A426</v>
          </cell>
          <cell r="D488" t="str">
            <v>A-WING, 4TH FLOOR , Med Surgery , Patient Rm , A426</v>
          </cell>
        </row>
        <row r="489">
          <cell r="C489" t="str">
            <v>A426.1 Toilet</v>
          </cell>
          <cell r="D489" t="str">
            <v>A-WING, 4TH FLOOR , Med Surgery , Patient Rm , A426 , Patient Toilet A426.1</v>
          </cell>
        </row>
        <row r="490">
          <cell r="C490" t="str">
            <v>A427</v>
          </cell>
          <cell r="D490" t="str">
            <v>A-WING, 4TH FLOOR , Med Surgery , Patient Rm , A427</v>
          </cell>
        </row>
        <row r="491">
          <cell r="C491" t="str">
            <v>A427.1 Toilet</v>
          </cell>
          <cell r="D491" t="str">
            <v>A-WING, 4TH FLOOR , Med Surgery , Patient Rm , A427 , Patient Toilet A427.1</v>
          </cell>
        </row>
        <row r="492">
          <cell r="C492" t="str">
            <v>A427.2 Anterm</v>
          </cell>
          <cell r="D492" t="str">
            <v>A-WING, 4TH FLOOR , Med Surgery , Patient Rm , A427 , Anteroom A427.2</v>
          </cell>
        </row>
        <row r="493">
          <cell r="C493" t="str">
            <v>A428</v>
          </cell>
          <cell r="D493" t="str">
            <v>A-WING, 4TH FLOOR , Med Surgery , Patient Rm , A428</v>
          </cell>
        </row>
        <row r="494">
          <cell r="C494" t="str">
            <v>A428.1 Toilet</v>
          </cell>
          <cell r="D494" t="str">
            <v>A-WING, 4TH FLOOR , Med Surgery , Patient Rm , A428 , Patient Toilet A428.1</v>
          </cell>
        </row>
        <row r="495">
          <cell r="C495" t="str">
            <v>A429</v>
          </cell>
          <cell r="D495" t="str">
            <v>A-WING, 4TH FLOOR , Med Surgery , Patient Rm , A429</v>
          </cell>
        </row>
        <row r="496">
          <cell r="C496" t="str">
            <v>A429.1 Toilet</v>
          </cell>
          <cell r="D496" t="str">
            <v>A-WING, 4TH FLOOR , Med Surgery , Patient Rm , A429 , Patient Toilet A429.1</v>
          </cell>
        </row>
        <row r="497">
          <cell r="C497" t="str">
            <v>A430</v>
          </cell>
          <cell r="D497" t="str">
            <v>A-WING, 4TH FLOOR , Med Surgery , Patient Rm , A430</v>
          </cell>
        </row>
        <row r="498">
          <cell r="C498" t="str">
            <v>A430.1 Toilet</v>
          </cell>
          <cell r="D498" t="str">
            <v>A-WING, 4TH FLOOR , Med Surgery , Patient Rm , A430 , Patient Toilet A430.1</v>
          </cell>
        </row>
        <row r="499">
          <cell r="C499" t="str">
            <v>A431</v>
          </cell>
          <cell r="D499" t="str">
            <v>A-WING, 4TH FLOOR , Med Surgery , Patient Rm , A431</v>
          </cell>
        </row>
        <row r="500">
          <cell r="C500" t="str">
            <v>A431.1 Toilet</v>
          </cell>
          <cell r="D500" t="str">
            <v>A-WING, 4TH FLOOR , Med Surgery , Patient Rm , A431 , Patient Toilet A431.1</v>
          </cell>
        </row>
        <row r="501">
          <cell r="C501" t="str">
            <v>A432</v>
          </cell>
          <cell r="D501" t="str">
            <v>A-WING, 4TH FLOOR , Med Surgery , Patient Rm , A432</v>
          </cell>
        </row>
        <row r="502">
          <cell r="C502" t="str">
            <v>A432.1 Toilet</v>
          </cell>
          <cell r="D502" t="str">
            <v>A-WING, 4TH FLOOR , Med Surgery , Patient Rm , A432 , Patient Toilet A432.1</v>
          </cell>
        </row>
        <row r="503">
          <cell r="C503" t="str">
            <v>A433</v>
          </cell>
          <cell r="D503" t="str">
            <v>A-WING, 4TH FLOOR , Med Surgery , Patient Rm , A433</v>
          </cell>
        </row>
        <row r="504">
          <cell r="C504" t="str">
            <v>A433.1 Toilet</v>
          </cell>
          <cell r="D504" t="str">
            <v>A-WING, 4TH FLOOR , Med Surgery , Patient Rm , A433 , Patient Toilet A433.1</v>
          </cell>
        </row>
        <row r="505">
          <cell r="C505" t="str">
            <v>A434</v>
          </cell>
          <cell r="D505" t="str">
            <v>A-WING, 4TH FLOOR , Med Surgery , Patient Rm , A434</v>
          </cell>
        </row>
        <row r="506">
          <cell r="C506" t="str">
            <v>A434.1 Toilet</v>
          </cell>
          <cell r="D506" t="str">
            <v>A-WING, 4TH FLOOR , Med Surgery , Patient Rm , A434 , Patient Toilet A434.1</v>
          </cell>
        </row>
        <row r="507">
          <cell r="C507" t="str">
            <v>A435</v>
          </cell>
          <cell r="D507" t="str">
            <v>A-WING, 4TH FLOOR , Med Surgery , Nourishment A435</v>
          </cell>
        </row>
        <row r="508">
          <cell r="C508" t="str">
            <v>A436</v>
          </cell>
          <cell r="D508" t="str">
            <v>A-WING, 4TH FLOOR , Med Surgery , Patient Rm , A436</v>
          </cell>
        </row>
        <row r="509">
          <cell r="C509" t="str">
            <v>A436.1 Toilet</v>
          </cell>
          <cell r="D509" t="str">
            <v>A-WING, 4TH FLOOR , Med Surgery , Patient Rm , A436 , Patient Toilet A436.1</v>
          </cell>
        </row>
        <row r="510">
          <cell r="C510" t="str">
            <v>A437</v>
          </cell>
          <cell r="D510" t="str">
            <v>A-WING, 4TH FLOOR , Med Surgery , Patient Rm , A437</v>
          </cell>
        </row>
        <row r="511">
          <cell r="C511" t="str">
            <v>A437.1 Toilet</v>
          </cell>
          <cell r="D511" t="str">
            <v>A-WING, 4TH FLOOR , Med Surgery , Patient Rm , A437 , Patient Toilet A437.1</v>
          </cell>
        </row>
        <row r="512">
          <cell r="C512" t="str">
            <v>A438</v>
          </cell>
          <cell r="D512" t="str">
            <v>A-WING, 4TH FLOOR , Med Surgery , Patient Rm , A438</v>
          </cell>
        </row>
        <row r="513">
          <cell r="C513" t="str">
            <v>A438.1 Toilet</v>
          </cell>
          <cell r="D513" t="str">
            <v>A-WING, 4TH FLOOR , Med Surgery , Patient Rm , A438 , Patient Toilet A438.1</v>
          </cell>
        </row>
        <row r="514">
          <cell r="C514" t="str">
            <v>A439</v>
          </cell>
          <cell r="D514" t="str">
            <v>A-WING, 4TH FLOOR , Med Surgery , Patient Rm , A439</v>
          </cell>
        </row>
        <row r="515">
          <cell r="C515" t="str">
            <v>A439.1 Toilet</v>
          </cell>
          <cell r="D515" t="str">
            <v>A-WING, 4TH FLOOR , Med Surgery , Patient Rm , A439 , Patient Toilet A439.1</v>
          </cell>
        </row>
        <row r="516">
          <cell r="C516" t="str">
            <v>A440</v>
          </cell>
          <cell r="D516" t="str">
            <v>A-WING, 4TH FLOOR , Med Surgery , Patient Rm , A440</v>
          </cell>
        </row>
        <row r="517">
          <cell r="C517" t="str">
            <v>A440.1 Toilet</v>
          </cell>
          <cell r="D517" t="str">
            <v>A-WING, 4TH FLOOR , Med Surgery , Patient Rm , A440 , Patient Toilet A440.1</v>
          </cell>
        </row>
        <row r="518">
          <cell r="C518" t="str">
            <v>A441</v>
          </cell>
          <cell r="D518" t="str">
            <v>A-WING, 4TH FLOOR , Ortho , Patient Rms , A441</v>
          </cell>
        </row>
        <row r="519">
          <cell r="C519" t="str">
            <v>A441.1 Toilet</v>
          </cell>
          <cell r="D519" t="str">
            <v>A-WING, 4TH FLOOR , Ortho , Patient Rms , A441 , Patient Toilet A441.1</v>
          </cell>
        </row>
        <row r="520">
          <cell r="C520" t="str">
            <v>A442</v>
          </cell>
          <cell r="D520" t="str">
            <v>A-WING, 4TH FLOOR , Ortho , Patient Rms , A442</v>
          </cell>
        </row>
        <row r="521">
          <cell r="C521" t="str">
            <v>A442.1 Toilet</v>
          </cell>
          <cell r="D521" t="str">
            <v>A-WING, 4TH FLOOR , Ortho , Patient Rms , A442 , Patient Toilet A442.1</v>
          </cell>
        </row>
        <row r="522">
          <cell r="C522" t="str">
            <v>A443</v>
          </cell>
          <cell r="D522" t="str">
            <v>A-WING, 4TH FLOOR , Ortho , Patient Rms , A443</v>
          </cell>
        </row>
        <row r="523">
          <cell r="C523" t="str">
            <v>A443.1 Toilet</v>
          </cell>
          <cell r="D523" t="str">
            <v>A-WING, 4TH FLOOR , Ortho , Patient Rms , A443 , Patient Toilet A443.1</v>
          </cell>
        </row>
        <row r="524">
          <cell r="C524" t="str">
            <v>A444</v>
          </cell>
          <cell r="D524" t="str">
            <v>A-WING, 4TH FLOOR , Ortho , Patient Rms , A444</v>
          </cell>
        </row>
        <row r="525">
          <cell r="C525" t="str">
            <v>A444.1 Toilet</v>
          </cell>
          <cell r="D525" t="str">
            <v>A-WING, 4TH FLOOR , Ortho , Patient Rms , A444 , Patient Toilet A444.1</v>
          </cell>
        </row>
        <row r="526">
          <cell r="C526" t="str">
            <v>A445</v>
          </cell>
          <cell r="D526" t="str">
            <v>A-WING, 4TH FLOOR , Ortho , Patient Rms , A445</v>
          </cell>
        </row>
        <row r="527">
          <cell r="C527" t="str">
            <v>A445.1 Toilet</v>
          </cell>
          <cell r="D527" t="str">
            <v>A-WING, 4TH FLOOR , Ortho , Patient Rms , A445 , Patient Toilet A445.1</v>
          </cell>
        </row>
        <row r="528">
          <cell r="C528" t="str">
            <v>A446</v>
          </cell>
          <cell r="D528" t="str">
            <v>A-WING, 4TH FLOOR , Food and Nutrition , Nourishment A446</v>
          </cell>
        </row>
        <row r="529">
          <cell r="C529" t="str">
            <v>A447</v>
          </cell>
          <cell r="D529" t="str">
            <v>A-WING, 4TH FLOOR , Ortho , Patient Rms , A447</v>
          </cell>
        </row>
        <row r="530">
          <cell r="C530" t="str">
            <v>A447.1 Toilet</v>
          </cell>
          <cell r="D530" t="str">
            <v>A-WING, 4TH FLOOR , Ortho , Patient Rms , A447 , Patient Toilet A447.1</v>
          </cell>
        </row>
        <row r="531">
          <cell r="C531" t="str">
            <v>A448</v>
          </cell>
          <cell r="D531" t="str">
            <v>A-WING, 4TH FLOOR , Ortho , Patient Rms , A448</v>
          </cell>
        </row>
        <row r="532">
          <cell r="C532" t="str">
            <v>A448.1 Toilet</v>
          </cell>
          <cell r="D532" t="str">
            <v>A-WING, 4TH FLOOR , Ortho , Patient Rms , A448 , Patient Toilet A448.1</v>
          </cell>
        </row>
        <row r="533">
          <cell r="C533" t="str">
            <v>A449</v>
          </cell>
          <cell r="D533" t="str">
            <v>A-WING, 4TH FLOOR , Ortho , Clean Utility A449</v>
          </cell>
        </row>
        <row r="534">
          <cell r="C534" t="str">
            <v>A450</v>
          </cell>
          <cell r="D534" t="str">
            <v>A-WING, 4TH FLOOR , Ortho , Soiled Utility A450</v>
          </cell>
        </row>
        <row r="535">
          <cell r="C535" t="str">
            <v>A451 IV Team</v>
          </cell>
          <cell r="D535" t="str">
            <v>A-WING, 4TH FLOOR , Ortho , IV Team A451</v>
          </cell>
        </row>
        <row r="536">
          <cell r="C536" t="str">
            <v>A452</v>
          </cell>
          <cell r="D536" t="str">
            <v>A-WING, 4TH FLOOR , Ortho , Care Mgmt A452</v>
          </cell>
        </row>
        <row r="537">
          <cell r="C537" t="str">
            <v>A453</v>
          </cell>
          <cell r="D537" t="str">
            <v>A-WING, 4TH FLOOR , Ortho , Storage A453</v>
          </cell>
        </row>
        <row r="538">
          <cell r="C538" t="str">
            <v>A454 Med Rm</v>
          </cell>
          <cell r="D538" t="str">
            <v>A-WING, 4TH FLOOR , Med Surgery , Med Rm A454</v>
          </cell>
        </row>
        <row r="539">
          <cell r="C539" t="str">
            <v>A455</v>
          </cell>
          <cell r="D539" t="str">
            <v>A-WING, 4TH FLOOR , Med Surgery , Clean Utility A455</v>
          </cell>
        </row>
        <row r="540">
          <cell r="C540" t="str">
            <v>A456</v>
          </cell>
          <cell r="D540" t="str">
            <v>A-WING, 4TH FLOOR , Med Surgery , Soiled Utility A456</v>
          </cell>
        </row>
        <row r="541">
          <cell r="C541" t="str">
            <v>A457 Med Rm</v>
          </cell>
          <cell r="D541" t="str">
            <v>A-WING, 4TH FLOOR , Ortho , Med Rm A457</v>
          </cell>
        </row>
        <row r="542">
          <cell r="C542" t="str">
            <v>A458</v>
          </cell>
          <cell r="D542" t="str">
            <v>A-WING, 4TH FLOOR, Staff Bathroom A458</v>
          </cell>
        </row>
        <row r="543">
          <cell r="C543" t="str">
            <v>A459</v>
          </cell>
          <cell r="D543" t="str">
            <v>A-WING, 4TH FLOOR , Ortho , Mgr Office A459</v>
          </cell>
        </row>
        <row r="544">
          <cell r="C544" t="str">
            <v>A460 Lounge</v>
          </cell>
          <cell r="D544" t="str">
            <v>A-WING, 4TH FLOOR , Ortho , Lounge A460</v>
          </cell>
        </row>
        <row r="545">
          <cell r="C545" t="str">
            <v>A461 Conf</v>
          </cell>
          <cell r="D545" t="str">
            <v>A-WING, 4TH FLOOR , Ortho , Conference A461</v>
          </cell>
        </row>
        <row r="546">
          <cell r="C546" t="str">
            <v>A462 Toilet</v>
          </cell>
          <cell r="D546" t="str">
            <v>A-WING, 4TH FLOOR , Public Restroom A462</v>
          </cell>
        </row>
        <row r="547">
          <cell r="C547" t="str">
            <v>A463</v>
          </cell>
          <cell r="D547" t="str">
            <v>A-WING, 4TH FLOOR , Public Bathroom , A463</v>
          </cell>
        </row>
        <row r="548">
          <cell r="C548" t="str">
            <v>A464</v>
          </cell>
          <cell r="D548" t="str">
            <v>A-WING, 4TH FLOOR , Med Surgery , Staff Toilet A464</v>
          </cell>
        </row>
        <row r="549">
          <cell r="C549" t="str">
            <v xml:space="preserve">A465  </v>
          </cell>
          <cell r="D549" t="str">
            <v>A-WING, 4TH FLOOR , Ortho , Office A465</v>
          </cell>
        </row>
        <row r="550">
          <cell r="C550" t="str">
            <v>A466</v>
          </cell>
          <cell r="D550" t="str">
            <v>A-WING, 4TH FLOOR , Med Surgery , Office A466</v>
          </cell>
        </row>
        <row r="551">
          <cell r="C551" t="str">
            <v>IMS</v>
          </cell>
          <cell r="D551" t="str">
            <v>A-WING, 4TH FLOOR , IMS</v>
          </cell>
        </row>
        <row r="552">
          <cell r="C552" t="str">
            <v>Ortho</v>
          </cell>
          <cell r="D552" t="str">
            <v>A-WING, 4TH FLOOR , Ortho</v>
          </cell>
        </row>
        <row r="553">
          <cell r="C553" t="str">
            <v xml:space="preserve">A500 Elev </v>
          </cell>
          <cell r="D553" t="str">
            <v>A-WING, 5TH FLOOR , Elev/Stair , Elevator A500</v>
          </cell>
        </row>
        <row r="554">
          <cell r="C554" t="str">
            <v>A500.1 Corr</v>
          </cell>
          <cell r="D554" t="str">
            <v>A-WING, 5TH FLOOR , Corridor , A500.1</v>
          </cell>
        </row>
        <row r="555">
          <cell r="C555" t="str">
            <v>A500.1 Lobby</v>
          </cell>
          <cell r="D555" t="str">
            <v>A-WING, 5TH FLOOR , Lobby A500.1</v>
          </cell>
        </row>
        <row r="556">
          <cell r="C556" t="str">
            <v>A500.2 Corr</v>
          </cell>
          <cell r="D556" t="str">
            <v>A-WING, 5TH FLOOR , Medical , Corridors , A500.2</v>
          </cell>
        </row>
        <row r="557">
          <cell r="C557" t="str">
            <v>A500.3 Corr</v>
          </cell>
          <cell r="D557" t="str">
            <v>A-WING, 5TH FLOOR , Medical , Corridors , A500.3</v>
          </cell>
        </row>
        <row r="558">
          <cell r="C558" t="str">
            <v>A500.5 Corr</v>
          </cell>
          <cell r="D558" t="str">
            <v>A-WING, 5TH FLOOR , Corridor , A500.5</v>
          </cell>
        </row>
        <row r="559">
          <cell r="C559" t="str">
            <v>A500.6 Corr</v>
          </cell>
          <cell r="D559" t="str">
            <v>A-WING, 5TH FLOOR , Corridor , A500.6</v>
          </cell>
        </row>
        <row r="560">
          <cell r="C560" t="str">
            <v>A500.7 Corr</v>
          </cell>
          <cell r="D560" t="str">
            <v>A-WING, 5TH FLOOR , Corridor , A500.7</v>
          </cell>
        </row>
        <row r="561">
          <cell r="C561" t="str">
            <v>A500.9 Corr</v>
          </cell>
          <cell r="D561" t="str">
            <v>A-WING, 5TH FLOOR , Medical , Corridors , A500.9</v>
          </cell>
        </row>
        <row r="562">
          <cell r="C562" t="str">
            <v>A501.1 Stair3</v>
          </cell>
          <cell r="D562" t="str">
            <v>A-WING, 5TH FLOOR , Elev/Stair , Stairwell 3 A501.1</v>
          </cell>
        </row>
        <row r="563">
          <cell r="C563" t="str">
            <v>A501.2 Stair2</v>
          </cell>
          <cell r="D563" t="str">
            <v>A-WING, 5TH FLOOR , Elev/Stair , Stairwell 2 A501.2</v>
          </cell>
        </row>
        <row r="564">
          <cell r="C564" t="str">
            <v>A501.3 Stair1</v>
          </cell>
          <cell r="D564" t="str">
            <v>A-WING, 5TH FLOOR , Elev/Stair , Stairwell 1 A501.3</v>
          </cell>
        </row>
        <row r="565">
          <cell r="C565" t="str">
            <v>A502.1</v>
          </cell>
          <cell r="D565" t="str">
            <v>A-WING, 5TH FLOOR , Medical , Nurse Station , A502.1</v>
          </cell>
        </row>
        <row r="566">
          <cell r="C566" t="str">
            <v>A502.2</v>
          </cell>
          <cell r="D566" t="str">
            <v>A-WING, 5TH FLOOR , Medical , Nurse Station , A502.2</v>
          </cell>
        </row>
        <row r="567">
          <cell r="C567" t="str">
            <v xml:space="preserve">A503.1 </v>
          </cell>
          <cell r="D567" t="str">
            <v>A-WING, 5TH FLOOR , Medical , Janitor's Closet A503.1</v>
          </cell>
        </row>
        <row r="568">
          <cell r="C568" t="str">
            <v>A504.1  Comm</v>
          </cell>
          <cell r="D568" t="str">
            <v>A-WING, 5TH FLOOR , IMS , Comm Closet A504.1</v>
          </cell>
        </row>
        <row r="569">
          <cell r="C569" t="str">
            <v>A504.2 Comm</v>
          </cell>
          <cell r="D569" t="str">
            <v>A-WING, 5TH FLOOR , IMS , Comm Closet A504.2</v>
          </cell>
        </row>
        <row r="570">
          <cell r="C570" t="str">
            <v xml:space="preserve">A505.1 Mech </v>
          </cell>
          <cell r="D570" t="str">
            <v>A-WING, 5TH FLOOR , Plant Engineering , Mechanical Rm A505.1</v>
          </cell>
        </row>
        <row r="571">
          <cell r="C571" t="str">
            <v>A505.2 Elec</v>
          </cell>
          <cell r="D571" t="str">
            <v>A-WING, 5TH FLOOR , Medical , Electrical A505.2</v>
          </cell>
        </row>
        <row r="572">
          <cell r="C572" t="str">
            <v xml:space="preserve">A505.2 Mech </v>
          </cell>
          <cell r="D572" t="str">
            <v>A-WING, 5TH FLOOR , Plant Engineering , Mechanical Rm A505.2</v>
          </cell>
        </row>
        <row r="573">
          <cell r="C573" t="str">
            <v>A506.1 Data</v>
          </cell>
          <cell r="D573" t="str">
            <v>A-WING, 5TH FLOOR , IMS , Data Closet A506.1</v>
          </cell>
        </row>
        <row r="574">
          <cell r="C574" t="str">
            <v xml:space="preserve">A506.2 </v>
          </cell>
          <cell r="D574" t="str">
            <v>A-WING, 5TH FLOOR , Medical , Janitor's Closet A506.2</v>
          </cell>
        </row>
        <row r="575">
          <cell r="C575" t="str">
            <v>A506.3 Data</v>
          </cell>
          <cell r="D575" t="str">
            <v>A-WING, 5TH FLOOR , IMS , Data Closet A506.3</v>
          </cell>
        </row>
        <row r="576">
          <cell r="C576" t="str">
            <v>A506.3 SatRx</v>
          </cell>
          <cell r="D576" t="str">
            <v>A-WING, 5TH FLOOR , Satellite Pharmacy A506.3</v>
          </cell>
        </row>
        <row r="577">
          <cell r="C577" t="str">
            <v>A506.4</v>
          </cell>
          <cell r="D577" t="str">
            <v>A-WING, 5TH FLOOR , Medical , Dictation Rm , A506.4</v>
          </cell>
        </row>
        <row r="578">
          <cell r="C578" t="str">
            <v>A506.5</v>
          </cell>
          <cell r="D578" t="str">
            <v>A-WING, 5TH FLOOR , Medical , Dictation Rm , A506.5</v>
          </cell>
        </row>
        <row r="579">
          <cell r="C579" t="str">
            <v>A508.1 Equip</v>
          </cell>
          <cell r="D579" t="str">
            <v>A-WING, 5TH FLOOR , Medical , Equip Storage A508.1</v>
          </cell>
        </row>
        <row r="580">
          <cell r="C580" t="str">
            <v>A511</v>
          </cell>
          <cell r="D580" t="str">
            <v>A-WING, 5TH FLOOR , Medical , Patient Rms , A511</v>
          </cell>
        </row>
        <row r="581">
          <cell r="C581" t="str">
            <v>A511.1 Toilet</v>
          </cell>
          <cell r="D581" t="str">
            <v>A-WING, 5TH FLOOR , Medical , Patient Rms , A511 , Toilet A511.1</v>
          </cell>
        </row>
        <row r="582">
          <cell r="C582" t="str">
            <v>A512</v>
          </cell>
          <cell r="D582" t="str">
            <v>A-WING, 5TH FLOOR , Medical , Patient Rms , A512</v>
          </cell>
        </row>
        <row r="583">
          <cell r="C583" t="str">
            <v>A512.1 Toilet</v>
          </cell>
          <cell r="D583" t="str">
            <v>A-WING, 5TH FLOOR , Medical , Patient Rms , A512 , Toilet A512.1</v>
          </cell>
        </row>
        <row r="584">
          <cell r="C584" t="str">
            <v>A513</v>
          </cell>
          <cell r="D584" t="str">
            <v>A-WING, 5TH FLOOR , Medical , Patient Rms , A513</v>
          </cell>
        </row>
        <row r="585">
          <cell r="C585" t="str">
            <v>A513.1 Toilet</v>
          </cell>
          <cell r="D585" t="str">
            <v>A-WING, 5TH FLOOR , Medical , Patient Rms , A513 , Toilet A513.1</v>
          </cell>
        </row>
        <row r="586">
          <cell r="C586" t="str">
            <v>A514</v>
          </cell>
          <cell r="D586" t="str">
            <v>A-WING, 5TH FLOOR , Medical , Patient Rms , A514</v>
          </cell>
        </row>
        <row r="587">
          <cell r="C587" t="str">
            <v>A514.1 Toilet</v>
          </cell>
          <cell r="D587" t="str">
            <v>A-WING, 5TH FLOOR , Medical , Patient Rms , A514 , Toilet A514.1</v>
          </cell>
        </row>
        <row r="588">
          <cell r="C588" t="str">
            <v>A515</v>
          </cell>
          <cell r="D588" t="str">
            <v>A-WING, 5TH FLOOR , Medical , Patient Rms , A515</v>
          </cell>
        </row>
        <row r="589">
          <cell r="C589" t="str">
            <v>A515.1 Toilet</v>
          </cell>
          <cell r="D589" t="str">
            <v>A-WING, 5TH FLOOR , Medical , Patient Rms , A515 , Toilet A515.1</v>
          </cell>
        </row>
        <row r="590">
          <cell r="C590" t="str">
            <v>A516</v>
          </cell>
          <cell r="D590" t="str">
            <v>A-WING, 5TH FLOOR , Medical , Patient Rms , A516</v>
          </cell>
        </row>
        <row r="591">
          <cell r="C591" t="str">
            <v>A516.1 Toilet</v>
          </cell>
          <cell r="D591" t="str">
            <v>A-WING, 5TH FLOOR , Medical , Patient Rms , A516 , Toilet A516.1</v>
          </cell>
        </row>
        <row r="592">
          <cell r="C592" t="str">
            <v>A517</v>
          </cell>
          <cell r="D592" t="str">
            <v>A-WING, 5TH FLOOR , Medical , Patient Rms , A517</v>
          </cell>
        </row>
        <row r="593">
          <cell r="C593" t="str">
            <v>A517.1 Toilet</v>
          </cell>
          <cell r="D593" t="str">
            <v>A-WING, 5TH FLOOR , Medical , Patient Rms , A517 , Toilet A517.1</v>
          </cell>
        </row>
        <row r="594">
          <cell r="C594" t="str">
            <v>A518</v>
          </cell>
          <cell r="D594" t="str">
            <v>A-WING, 5TH FLOOR , Medical , Patient Rms , A518</v>
          </cell>
        </row>
        <row r="595">
          <cell r="C595" t="str">
            <v>A518.1 Toilet</v>
          </cell>
          <cell r="D595" t="str">
            <v>A-WING, 5TH FLOOR , Medical , Patient Rms , A518 , Toilet A518.1</v>
          </cell>
        </row>
        <row r="596">
          <cell r="C596" t="str">
            <v>A519</v>
          </cell>
          <cell r="D596" t="str">
            <v>A-WING, 5TH FLOOR , Medical , Patient Rms , A519</v>
          </cell>
        </row>
        <row r="597">
          <cell r="C597" t="str">
            <v>A519.1 Toilet</v>
          </cell>
          <cell r="D597" t="str">
            <v>A-WING, 5TH FLOOR , Medical , Patient Rms , A519 , Toilet A519.1</v>
          </cell>
        </row>
        <row r="598">
          <cell r="C598" t="str">
            <v>A520</v>
          </cell>
          <cell r="D598" t="str">
            <v>A-WING, 5TH FLOOR , Medical , Patient Rms , A520</v>
          </cell>
        </row>
        <row r="599">
          <cell r="C599" t="str">
            <v>A520.1 Toilet</v>
          </cell>
          <cell r="D599" t="str">
            <v>A-WING, 5TH FLOOR , Medical , Patient Rms , A520 , Toilet A520.1</v>
          </cell>
        </row>
        <row r="600">
          <cell r="C600" t="str">
            <v>A521</v>
          </cell>
          <cell r="D600" t="str">
            <v>A-WING, 5TH FLOOR , Medical , Patient Rms , A521</v>
          </cell>
        </row>
        <row r="601">
          <cell r="C601" t="str">
            <v>A521.1 Toilet</v>
          </cell>
          <cell r="D601" t="str">
            <v>A-WING, 5TH FLOOR , Medical , Patient Rms , A521 , Toilet A521.1</v>
          </cell>
        </row>
        <row r="602">
          <cell r="C602" t="str">
            <v>A522</v>
          </cell>
          <cell r="D602" t="str">
            <v>A-WING, 5TH FLOOR , Medical , Patient Rms , A522</v>
          </cell>
        </row>
        <row r="603">
          <cell r="C603" t="str">
            <v>A522.1 Toilet</v>
          </cell>
          <cell r="D603" t="str">
            <v>A-WING, 5TH FLOOR , Medical , Patient Rms , A522 , Toilet A522.1</v>
          </cell>
        </row>
        <row r="604">
          <cell r="C604" t="str">
            <v>A523</v>
          </cell>
          <cell r="D604" t="str">
            <v>A-WING, 5TH FLOOR , Medical , Patient Rms , A523</v>
          </cell>
        </row>
        <row r="605">
          <cell r="C605" t="str">
            <v>A523.1 Toilet</v>
          </cell>
          <cell r="D605" t="str">
            <v>A-WING, 5TH FLOOR , Medical , Patient Rms , A523 , Toilet A523.1</v>
          </cell>
        </row>
        <row r="606">
          <cell r="C606" t="str">
            <v>A524</v>
          </cell>
          <cell r="D606" t="str">
            <v>A-WING, 5TH FLOOR , Medical , Patient Rms , A524</v>
          </cell>
        </row>
        <row r="607">
          <cell r="C607" t="str">
            <v>A524.1 Toilet</v>
          </cell>
          <cell r="D607" t="str">
            <v>A-WING, 5TH FLOOR , Medical , Patient Rms , A524 , Toilet A524.1</v>
          </cell>
        </row>
        <row r="608">
          <cell r="C608" t="str">
            <v>A525</v>
          </cell>
          <cell r="D608" t="str">
            <v>A-WING, 5TH FLOOR , Medical , Patient Rms , A525</v>
          </cell>
        </row>
        <row r="609">
          <cell r="C609" t="str">
            <v>A525.1 Toilet</v>
          </cell>
          <cell r="D609" t="str">
            <v>A-WING, 5TH FLOOR , Medical , Patient Rms , A525 , Toilet A525.1</v>
          </cell>
        </row>
        <row r="610">
          <cell r="C610" t="str">
            <v>A526</v>
          </cell>
          <cell r="D610" t="str">
            <v>A-WING, 5TH FLOOR , Medical , Patient Rms , A526</v>
          </cell>
        </row>
        <row r="611">
          <cell r="C611" t="str">
            <v>A526.1 Toilet</v>
          </cell>
          <cell r="D611" t="str">
            <v>A-WING, 5TH FLOOR , Medical , Patient Rms , A526 , Toilet A526.1</v>
          </cell>
        </row>
        <row r="612">
          <cell r="C612" t="str">
            <v>A527</v>
          </cell>
          <cell r="D612" t="str">
            <v>A-WING, 5TH FLOOR , Medical , Patient Rms , A527</v>
          </cell>
        </row>
        <row r="613">
          <cell r="C613" t="str">
            <v>A527.1 Toilet</v>
          </cell>
          <cell r="D613" t="str">
            <v>A-WING, 5TH FLOOR , Medical , Patient Rms , A527 , Toilet A527.1</v>
          </cell>
        </row>
        <row r="614">
          <cell r="C614" t="str">
            <v>A527.2 Ante</v>
          </cell>
          <cell r="D614" t="str">
            <v>A-WING, 5TH FLOOR , Medical , Patient Rms , A527 , Anteroom A527.2</v>
          </cell>
        </row>
        <row r="615">
          <cell r="C615" t="str">
            <v>A528</v>
          </cell>
          <cell r="D615" t="str">
            <v>A-WING, 5TH FLOOR , Medical , Patient Rms , A528</v>
          </cell>
        </row>
        <row r="616">
          <cell r="C616" t="str">
            <v>A528.1 Toilet</v>
          </cell>
          <cell r="D616" t="str">
            <v>A-WING, 5TH FLOOR , Medical , Patient Rms , A528 , Toilet A528.1</v>
          </cell>
        </row>
        <row r="617">
          <cell r="C617" t="str">
            <v>A529</v>
          </cell>
          <cell r="D617" t="str">
            <v>A-WING, 5TH FLOOR , Medical , Patient Rms , A529</v>
          </cell>
        </row>
        <row r="618">
          <cell r="C618" t="str">
            <v>A529.1 Toilet</v>
          </cell>
          <cell r="D618" t="str">
            <v>A-WING, 5TH FLOOR , Medical , Patient Rms , A529 , Toilet A529.1</v>
          </cell>
        </row>
        <row r="619">
          <cell r="C619" t="str">
            <v>A530</v>
          </cell>
          <cell r="D619" t="str">
            <v>A-WING, 5TH FLOOR , Medical , Patient Rms , A530</v>
          </cell>
        </row>
        <row r="620">
          <cell r="C620" t="str">
            <v>A530.1 Toilet</v>
          </cell>
          <cell r="D620" t="str">
            <v>A-WING, 5TH FLOOR , Medical , Patient Rms , A530 , Toilet A530.1</v>
          </cell>
        </row>
        <row r="621">
          <cell r="C621" t="str">
            <v>A531</v>
          </cell>
          <cell r="D621" t="str">
            <v>A-WING, 5TH FLOOR , Medical , Patient Rms , A531</v>
          </cell>
        </row>
        <row r="622">
          <cell r="C622" t="str">
            <v>A531.1 Toilet</v>
          </cell>
          <cell r="D622" t="str">
            <v>A-WING, 5TH FLOOR , Medical , Patient Rms , A531 , Toilet A531.1</v>
          </cell>
        </row>
        <row r="623">
          <cell r="C623" t="str">
            <v>A532</v>
          </cell>
          <cell r="D623" t="str">
            <v>A-WING, 5TH FLOOR , Medical , Patient Rms , A532</v>
          </cell>
        </row>
        <row r="624">
          <cell r="C624" t="str">
            <v>A532.1 Toilet</v>
          </cell>
          <cell r="D624" t="str">
            <v>A-WING, 5TH FLOOR , Medical , Patient Rms , A532 , Toilet A532.1</v>
          </cell>
        </row>
        <row r="625">
          <cell r="C625" t="str">
            <v>A533</v>
          </cell>
          <cell r="D625" t="str">
            <v>A-WING, 5TH FLOOR , Medical , Patient Rms , A533</v>
          </cell>
        </row>
        <row r="626">
          <cell r="C626" t="str">
            <v>A533.1 Toilet</v>
          </cell>
          <cell r="D626" t="str">
            <v>A-WING, 5TH FLOOR , Medical , Patient Rms , A533 , Toilet A533.1</v>
          </cell>
        </row>
        <row r="627">
          <cell r="C627" t="str">
            <v>A534</v>
          </cell>
          <cell r="D627" t="str">
            <v>A-WING, 5TH FLOOR , Medical , Patient Rms , A534</v>
          </cell>
        </row>
        <row r="628">
          <cell r="C628" t="str">
            <v>A534.1 Toilet</v>
          </cell>
          <cell r="D628" t="str">
            <v>A-WING, 5TH FLOOR , Medical , Patient Rms , A534 , Toilet A534.1</v>
          </cell>
        </row>
        <row r="629">
          <cell r="C629" t="str">
            <v>A535</v>
          </cell>
          <cell r="D629" t="str">
            <v>A-WING, 5TH FLOOR , Medical , Nourishment , A535</v>
          </cell>
        </row>
        <row r="630">
          <cell r="C630" t="str">
            <v>A536</v>
          </cell>
          <cell r="D630" t="str">
            <v>A-WING, 5TH FLOOR , Medical , Patient Rms , A536</v>
          </cell>
        </row>
        <row r="631">
          <cell r="C631" t="str">
            <v>A536.1 Toilet</v>
          </cell>
          <cell r="D631" t="str">
            <v>A-WING, 5TH FLOOR , Medical , Patient Rms , A536 , Toilet A536.1</v>
          </cell>
        </row>
        <row r="632">
          <cell r="C632" t="str">
            <v>A537</v>
          </cell>
          <cell r="D632" t="str">
            <v>A-WING, 5TH FLOOR , Medical , Patient Rms , A537</v>
          </cell>
        </row>
        <row r="633">
          <cell r="C633" t="str">
            <v>A537.1 Toilet</v>
          </cell>
          <cell r="D633" t="str">
            <v>A-WING, 5TH FLOOR , Medical , Patient Rms , A537 , Toilet A537.1</v>
          </cell>
        </row>
        <row r="634">
          <cell r="C634" t="str">
            <v>A538</v>
          </cell>
          <cell r="D634" t="str">
            <v>A-WING, 5TH FLOOR , Medical , Patient Rms , A538</v>
          </cell>
        </row>
        <row r="635">
          <cell r="C635" t="str">
            <v>A538.1 Toilet</v>
          </cell>
          <cell r="D635" t="str">
            <v>A-WING, 5TH FLOOR , Medical , Patient Rms , A538 , Toilet A538.1</v>
          </cell>
        </row>
        <row r="636">
          <cell r="C636" t="str">
            <v>A539</v>
          </cell>
          <cell r="D636" t="str">
            <v>A-WING, 5TH FLOOR , Medical , Patient Rms , A539</v>
          </cell>
        </row>
        <row r="637">
          <cell r="C637" t="str">
            <v>A539.1 Toilet</v>
          </cell>
          <cell r="D637" t="str">
            <v>A-WING, 5TH FLOOR , Medical , Patient Rms , A539 , Toilet A539.1</v>
          </cell>
        </row>
        <row r="638">
          <cell r="C638" t="str">
            <v>A540</v>
          </cell>
          <cell r="D638" t="str">
            <v>A-WING, 5TH FLOOR , Medical , Patient Rms , A540</v>
          </cell>
        </row>
        <row r="639">
          <cell r="C639" t="str">
            <v>A540.1 Toilet</v>
          </cell>
          <cell r="D639" t="str">
            <v>A-WING, 5TH FLOOR , Medical , Patient Rms , A540 , Toilet A540.1</v>
          </cell>
        </row>
        <row r="640">
          <cell r="C640" t="str">
            <v>A541</v>
          </cell>
          <cell r="D640" t="str">
            <v>A-WING, 5TH FLOOR , Medical , Patient Rms , A541</v>
          </cell>
        </row>
        <row r="641">
          <cell r="C641" t="str">
            <v>A541.1 Toilet</v>
          </cell>
          <cell r="D641" t="str">
            <v>A-WING, 5TH FLOOR , Medical , Patient Rms , A541 , Toilet A541.1</v>
          </cell>
        </row>
        <row r="642">
          <cell r="C642" t="str">
            <v>A542</v>
          </cell>
          <cell r="D642" t="str">
            <v>A-WING, 5TH FLOOR , Medical , Patient Rms , A542</v>
          </cell>
        </row>
        <row r="643">
          <cell r="C643" t="str">
            <v>A542.1 Toilet</v>
          </cell>
          <cell r="D643" t="str">
            <v>A-WING, 5TH FLOOR , Medical , Patient Rms , A542 , Toilet A542.1</v>
          </cell>
        </row>
        <row r="644">
          <cell r="C644" t="str">
            <v>A543</v>
          </cell>
          <cell r="D644" t="str">
            <v>A-WING, 5TH FLOOR , Medical , Patient Rms , A543</v>
          </cell>
        </row>
        <row r="645">
          <cell r="C645" t="str">
            <v>A543.1 Toilet</v>
          </cell>
          <cell r="D645" t="str">
            <v>A-WING, 5TH FLOOR , Medical , Patient Rms , A543 , Toilet A543.1</v>
          </cell>
        </row>
        <row r="646">
          <cell r="C646" t="str">
            <v>A544</v>
          </cell>
          <cell r="D646" t="str">
            <v>A-WING, 5TH FLOOR , Medical , Patient Rms , A544</v>
          </cell>
        </row>
        <row r="647">
          <cell r="C647" t="str">
            <v>A544.1 Toilet</v>
          </cell>
          <cell r="D647" t="str">
            <v>A-WING, 5TH FLOOR , Medical , Patient Rms , A544 , Toilet A544.1</v>
          </cell>
        </row>
        <row r="648">
          <cell r="C648" t="str">
            <v>A545</v>
          </cell>
          <cell r="D648" t="str">
            <v>A-WING, 5TH FLOOR , Medical , Patient Rms , A545</v>
          </cell>
        </row>
        <row r="649">
          <cell r="C649" t="str">
            <v>A545.1 Toilet</v>
          </cell>
          <cell r="D649" t="str">
            <v>A-WING, 5TH FLOOR , Medical , Patient Rms , A545 , Toilet A545.1</v>
          </cell>
        </row>
        <row r="650">
          <cell r="C650" t="str">
            <v>A546</v>
          </cell>
          <cell r="D650" t="str">
            <v>A-WING, 5TH FLOOR , Medical , Nourishment , A546</v>
          </cell>
        </row>
        <row r="651">
          <cell r="C651" t="str">
            <v>A547</v>
          </cell>
          <cell r="D651" t="str">
            <v>A-WING, 5TH FLOOR , Medical , Patient Rms , A547</v>
          </cell>
        </row>
        <row r="652">
          <cell r="C652" t="str">
            <v>A547.1 Toilet</v>
          </cell>
          <cell r="D652" t="str">
            <v>A-WING, 5TH FLOOR , Medical , Patient Rms , A547 , Toilet A547.1</v>
          </cell>
        </row>
        <row r="653">
          <cell r="C653" t="str">
            <v>A548</v>
          </cell>
          <cell r="D653" t="str">
            <v>A-WING, 5TH FLOOR , Medical , Patient Rms , A548</v>
          </cell>
        </row>
        <row r="654">
          <cell r="C654" t="str">
            <v>A548.1 Toilet</v>
          </cell>
          <cell r="D654" t="str">
            <v>A-WING, 5TH FLOOR , Medical , Patient Rms , A548 , Toilet A548.1</v>
          </cell>
        </row>
        <row r="655">
          <cell r="C655" t="str">
            <v>A549</v>
          </cell>
          <cell r="D655" t="str">
            <v>A-WING, 5TH FLOOR , Medical , Clean Utility , A549</v>
          </cell>
        </row>
        <row r="656">
          <cell r="C656" t="str">
            <v>A550</v>
          </cell>
          <cell r="D656" t="str">
            <v>A-WING, 5TH FLOOR , Medical , Soiled Utility A550</v>
          </cell>
        </row>
        <row r="657">
          <cell r="C657" t="str">
            <v>A550.8 Lobby</v>
          </cell>
          <cell r="D657" t="str">
            <v>A-WING, 5TH FLOOR , Medical , Lobby A550.8</v>
          </cell>
        </row>
        <row r="658">
          <cell r="C658" t="str">
            <v>A551</v>
          </cell>
          <cell r="D658" t="str">
            <v>A-WING, 5TH FLOOR , Medical , Office , A551</v>
          </cell>
        </row>
        <row r="659">
          <cell r="C659" t="str">
            <v>A552</v>
          </cell>
          <cell r="D659" t="str">
            <v>A-WING, 5TH FLOOR , Medical , Office , A552</v>
          </cell>
        </row>
        <row r="660">
          <cell r="C660" t="str">
            <v>A553</v>
          </cell>
          <cell r="D660" t="str">
            <v>A-WING, 5TH FLOOR , Medical , Office , A553</v>
          </cell>
        </row>
        <row r="661">
          <cell r="C661" t="str">
            <v>A554</v>
          </cell>
          <cell r="D661" t="str">
            <v>A-WING, 5TH FLOOR , Medical , Med Rm , A554</v>
          </cell>
        </row>
        <row r="662">
          <cell r="C662" t="str">
            <v>A555</v>
          </cell>
          <cell r="D662" t="str">
            <v>A-WING, 5TH FLOOR , Medical , Clean Utility , A555</v>
          </cell>
        </row>
        <row r="663">
          <cell r="C663" t="str">
            <v>A557</v>
          </cell>
          <cell r="D663" t="str">
            <v>A-WING, 5TH FLOOR , Medical , Med Rm , A557</v>
          </cell>
        </row>
        <row r="664">
          <cell r="C664" t="str">
            <v>A558 Toilet</v>
          </cell>
          <cell r="D664" t="str">
            <v>A-WING, 5TH FLOOR , Medical , Staff Toilet A558</v>
          </cell>
        </row>
        <row r="665">
          <cell r="C665" t="str">
            <v>A560 Lounge</v>
          </cell>
          <cell r="D665" t="str">
            <v>A-WING, 5TH FLOOR , Medical , Employee Lounge A560</v>
          </cell>
        </row>
        <row r="666">
          <cell r="C666" t="str">
            <v>A561 ConfRm</v>
          </cell>
          <cell r="D666" t="str">
            <v>A-WING, 5TH FLOOR , Medical , Conference Rm A561</v>
          </cell>
        </row>
        <row r="667">
          <cell r="C667" t="str">
            <v>A562</v>
          </cell>
          <cell r="D667" t="str">
            <v>A-WING, 5TH FLOOR , Public Restroom , A562</v>
          </cell>
        </row>
        <row r="668">
          <cell r="C668" t="str">
            <v>A563</v>
          </cell>
          <cell r="D668" t="str">
            <v>A-WING, 5TH FLOOR , Public Restroom , A563</v>
          </cell>
        </row>
        <row r="669">
          <cell r="C669" t="str">
            <v>A564</v>
          </cell>
          <cell r="D669" t="str">
            <v>A-WING, 5TH FLOOR , Public Restroom , A564</v>
          </cell>
        </row>
        <row r="670">
          <cell r="C670" t="str">
            <v>A565</v>
          </cell>
          <cell r="D670" t="str">
            <v>A-WING, 5TH FLOOR , Medical , Office , A565</v>
          </cell>
        </row>
        <row r="671">
          <cell r="C671" t="str">
            <v>A566</v>
          </cell>
          <cell r="D671" t="str">
            <v>A-WING, 5TH FLOOR , Medical , Office , A566</v>
          </cell>
        </row>
        <row r="672">
          <cell r="C672" t="str">
            <v xml:space="preserve">A567 Elec </v>
          </cell>
          <cell r="D672" t="str">
            <v>A-WING, 5TH FLOOR , Plant Engineering , Electrical Rm A567</v>
          </cell>
        </row>
        <row r="673">
          <cell r="C673" t="str">
            <v>A577 Ante</v>
          </cell>
          <cell r="D673" t="str">
            <v>A-WING, 5TH FLOOR , Medical , Anteroom A577</v>
          </cell>
        </row>
        <row r="674">
          <cell r="C674" t="str">
            <v>GROUNDS</v>
          </cell>
          <cell r="D674" t="str">
            <v>A-WING,GROUNDS</v>
          </cell>
        </row>
        <row r="675">
          <cell r="C675" t="str">
            <v>ROOF</v>
          </cell>
          <cell r="D675" t="str">
            <v>A-WING, ROOF</v>
          </cell>
        </row>
        <row r="676">
          <cell r="C676" t="str">
            <v>B-1F OR Svc Tnl</v>
          </cell>
          <cell r="D676" t="str">
            <v>B-WING 1ST FLOOR , OR , Service Tunnel</v>
          </cell>
        </row>
        <row r="677">
          <cell r="C677" t="str">
            <v>B100.01 Corr</v>
          </cell>
          <cell r="D677" t="str">
            <v>B-WING 1ST FLOOR , Materials Mgt , Corridor B100.01</v>
          </cell>
        </row>
        <row r="678">
          <cell r="C678" t="str">
            <v>B100.02 Corr</v>
          </cell>
          <cell r="D678" t="str">
            <v>B-WING 1ST FLOOR , Corridors , B100.02</v>
          </cell>
        </row>
        <row r="679">
          <cell r="C679" t="str">
            <v>B100.03 Corr</v>
          </cell>
          <cell r="D679" t="str">
            <v>B-WING 1ST FLOOR , Corridors , Corridor B100.03</v>
          </cell>
        </row>
        <row r="680">
          <cell r="C680" t="str">
            <v>B100.04 Corr</v>
          </cell>
          <cell r="D680" t="str">
            <v>B-WING 1ST FLOOR , Corridors , Corridor B100.04</v>
          </cell>
        </row>
        <row r="681">
          <cell r="C681" t="str">
            <v>B100.05</v>
          </cell>
          <cell r="D681" t="str">
            <v>B-WING 1ST FLOOR , Materials Mgt , Receiving B100.05</v>
          </cell>
        </row>
        <row r="682">
          <cell r="C682" t="str">
            <v>B100.06</v>
          </cell>
          <cell r="D682" t="str">
            <v>B-WING 1ST FLOOR , Materials Mgt , Corridor B100.06</v>
          </cell>
        </row>
        <row r="683">
          <cell r="C683" t="str">
            <v>B100.07 Corr</v>
          </cell>
          <cell r="D683" t="str">
            <v>B-WING 1ST FLOOR , Plant Engineering , Corridor , B100.07</v>
          </cell>
        </row>
        <row r="684">
          <cell r="C684" t="str">
            <v>B100.14 Corr</v>
          </cell>
          <cell r="D684" t="str">
            <v>B-WING 1ST FLOOR , Corridors , B100.14</v>
          </cell>
        </row>
        <row r="685">
          <cell r="C685" t="str">
            <v>B103</v>
          </cell>
          <cell r="D685" t="str">
            <v>B-WING 1ST FLOOR , Morgue B103</v>
          </cell>
        </row>
        <row r="686">
          <cell r="C686" t="str">
            <v>B103.1 Corr</v>
          </cell>
          <cell r="D686" t="str">
            <v>B-WING 1ST FLOOR , Materials Mgt , Office B103.1</v>
          </cell>
        </row>
        <row r="687">
          <cell r="C687" t="str">
            <v>B103.14</v>
          </cell>
          <cell r="D687" t="str">
            <v>B-WING 1ST FLOOR , Plant Engineering , Nitrous Cabinet B103.14</v>
          </cell>
        </row>
        <row r="688">
          <cell r="C688" t="str">
            <v>B103.17</v>
          </cell>
          <cell r="D688" t="str">
            <v>B-WING 1ST FLOOR , Plant Engineering , Elevator Mech Rm B103.17</v>
          </cell>
        </row>
        <row r="689">
          <cell r="C689" t="str">
            <v>B103.2</v>
          </cell>
          <cell r="D689" t="str">
            <v>B-WING 1ST FLOOR , Materials Mgt , Janitors Closet B103.2</v>
          </cell>
        </row>
        <row r="690">
          <cell r="C690" t="str">
            <v>B103.6</v>
          </cell>
          <cell r="D690" t="str">
            <v>B-WING 1ST FLOOR , Gift Shop , Storage B103.6</v>
          </cell>
        </row>
        <row r="691">
          <cell r="C691" t="str">
            <v>B103.7</v>
          </cell>
          <cell r="D691" t="str">
            <v>B-WING 1ST FLOOR , Gift Shop , Storage B103.7</v>
          </cell>
        </row>
        <row r="692">
          <cell r="C692" t="str">
            <v>B103.8</v>
          </cell>
          <cell r="D692" t="str">
            <v>B-WING 1ST FLOOR , Gift Shop , Storage B103.8</v>
          </cell>
        </row>
        <row r="693">
          <cell r="C693" t="str">
            <v>B104.1</v>
          </cell>
          <cell r="D693" t="str">
            <v>B-WING 1ST FLOOR , Plant Engineering , Bed Repair B104.1</v>
          </cell>
        </row>
        <row r="694">
          <cell r="C694" t="str">
            <v>B104.2</v>
          </cell>
          <cell r="D694" t="str">
            <v>B-WING 1ST FLOOR , Plant Engineering , Telephone Switch B104.2</v>
          </cell>
        </row>
        <row r="695">
          <cell r="C695" t="str">
            <v>B104.3</v>
          </cell>
          <cell r="D695" t="str">
            <v>B-WING 1ST FLOOR , Plant Engineering , Electrical , B104.3</v>
          </cell>
        </row>
        <row r="696">
          <cell r="C696" t="str">
            <v>B104.4</v>
          </cell>
          <cell r="D696" t="str">
            <v>B-WING 1ST FLOOR , Plant Engineering , Electrical , Transformer B104.4</v>
          </cell>
        </row>
        <row r="697">
          <cell r="C697" t="str">
            <v>B104.6</v>
          </cell>
          <cell r="D697" t="str">
            <v>B-WING 1ST FLOOR , Plant Engineering , Electrical , B104.6</v>
          </cell>
        </row>
        <row r="698">
          <cell r="C698" t="str">
            <v>B104.7</v>
          </cell>
          <cell r="D698" t="str">
            <v>B-WING 1ST FLOOR , Plant Engineering , Electrical , B104.7</v>
          </cell>
        </row>
        <row r="699">
          <cell r="C699" t="str">
            <v>B104.8</v>
          </cell>
          <cell r="D699" t="str">
            <v>B-WING 1ST FLOOR , Plant Engineering , Generator Rm B104.8</v>
          </cell>
        </row>
        <row r="700">
          <cell r="C700" t="str">
            <v>B105.03</v>
          </cell>
          <cell r="D700" t="str">
            <v>B-WING 1ST FLOOR , Plant Engineering , Elevator 7 Storage B105.03</v>
          </cell>
        </row>
        <row r="701">
          <cell r="C701" t="str">
            <v>B105.06</v>
          </cell>
          <cell r="D701" t="str">
            <v>B-WING 1ST FLOOR , Plant Engineering , Boiler Rm B105.06</v>
          </cell>
        </row>
        <row r="702">
          <cell r="C702" t="str">
            <v>B105.09</v>
          </cell>
          <cell r="D702" t="str">
            <v>B-WING 1ST FLOOR , Plant Engineering , Mechanical Rm B105.09</v>
          </cell>
        </row>
        <row r="703">
          <cell r="C703" t="str">
            <v>B106.01</v>
          </cell>
          <cell r="D703" t="str">
            <v>B-WING 1ST FLOOR , Materials Mgt , Storage B106.01</v>
          </cell>
        </row>
        <row r="704">
          <cell r="C704" t="str">
            <v>B106.1</v>
          </cell>
          <cell r="D704" t="str">
            <v>B-WING 1ST FLOOR , Materials Mgt , Storage B106.1</v>
          </cell>
        </row>
        <row r="705">
          <cell r="C705" t="str">
            <v>B107.1</v>
          </cell>
          <cell r="D705" t="str">
            <v>BOILER ROOM #2</v>
          </cell>
        </row>
        <row r="706">
          <cell r="C706" t="str">
            <v>B108.02 Corr</v>
          </cell>
          <cell r="D706" t="str">
            <v>B-WING 1ST FLOOR , Corridors , B108.02</v>
          </cell>
        </row>
        <row r="707">
          <cell r="C707" t="str">
            <v>B108.06</v>
          </cell>
          <cell r="D707" t="str">
            <v>B-WING 1ST FLOOR , Plant Engineering , Nitrous Oxide Storage B108.06</v>
          </cell>
        </row>
        <row r="708">
          <cell r="C708" t="str">
            <v>B108.07</v>
          </cell>
          <cell r="D708" t="str">
            <v>B-WING 1ST FLOOR , Plant Engineering , Key Shop B108.07</v>
          </cell>
        </row>
        <row r="709">
          <cell r="C709" t="str">
            <v>B108.08</v>
          </cell>
          <cell r="D709" t="str">
            <v>B-WING 1ST FLOOR , EVS , Clean Linen Storage B108.08</v>
          </cell>
        </row>
        <row r="710">
          <cell r="C710" t="str">
            <v>B108.09</v>
          </cell>
          <cell r="D710" t="str">
            <v>B-WING 1ST FLOOR , Materials Mgt , Material Storage B108.09</v>
          </cell>
        </row>
        <row r="711">
          <cell r="C711" t="str">
            <v>B108.1</v>
          </cell>
          <cell r="D711" t="str">
            <v>B-WING 1ST FLOOR , Plant Engineering , Paint Shop B108.1</v>
          </cell>
        </row>
        <row r="712">
          <cell r="C712" t="str">
            <v>B110</v>
          </cell>
          <cell r="D712" t="str">
            <v>B-WING 1ST FLOOR , Materials Mgt , Purchasers Anteroom B110</v>
          </cell>
        </row>
        <row r="713">
          <cell r="C713" t="str">
            <v>B110.08</v>
          </cell>
          <cell r="D713" t="str">
            <v>B-WING 1ST FLOOR , Plant Engineering , Corridor B110.08</v>
          </cell>
        </row>
        <row r="714">
          <cell r="C714" t="str">
            <v>B110.1</v>
          </cell>
          <cell r="D714" t="str">
            <v>B-WING 1ST FLOOR , Materials Mgt , Materials Mgmt Office B110.1</v>
          </cell>
        </row>
        <row r="715">
          <cell r="C715" t="str">
            <v>B110.2</v>
          </cell>
          <cell r="D715" t="str">
            <v>B-WING 1ST FLOOR , Materials Mgt , Purchasers Office B110.2</v>
          </cell>
        </row>
        <row r="716">
          <cell r="C716" t="str">
            <v>B110.3</v>
          </cell>
          <cell r="D716" t="str">
            <v>B-WING 1ST FLOOR , Materials Mgt , Purchasers Office B110.3</v>
          </cell>
        </row>
        <row r="717">
          <cell r="C717" t="str">
            <v>B111</v>
          </cell>
          <cell r="D717" t="str">
            <v>B-WING 1ST FLOOR , Materials Mgt , Materials Staging B111</v>
          </cell>
        </row>
        <row r="718">
          <cell r="C718" t="str">
            <v>B112</v>
          </cell>
          <cell r="D718" t="str">
            <v>B-WING 1ST FLOOR , Materials Mgt , Storage Room B112</v>
          </cell>
        </row>
        <row r="719">
          <cell r="C719" t="str">
            <v>B112 Corr</v>
          </cell>
          <cell r="D719" t="str">
            <v>B-WING 1ST FLOOR , OR , CP Corridor , B112</v>
          </cell>
        </row>
        <row r="720">
          <cell r="C720" t="str">
            <v>B112.1 Corr</v>
          </cell>
          <cell r="D720" t="str">
            <v>B-WING 1ST FLOOR , Materials Mgt , Storage B112.1</v>
          </cell>
        </row>
        <row r="721">
          <cell r="C721" t="str">
            <v>B113</v>
          </cell>
          <cell r="D721" t="str">
            <v>B-WING 1ST FLOOR , Materials Mgt , Mail Rm B113</v>
          </cell>
        </row>
        <row r="722">
          <cell r="C722" t="str">
            <v>B113.1</v>
          </cell>
          <cell r="D722" t="str">
            <v>B-WING 1ST FLOOR , Materials Mgt , Purchasers Office B113.1</v>
          </cell>
        </row>
        <row r="723">
          <cell r="C723" t="str">
            <v>B113.2</v>
          </cell>
          <cell r="D723" t="str">
            <v>B-WING 1ST FLOOR , Materials Mgt , Managers Office B113.2</v>
          </cell>
        </row>
        <row r="724">
          <cell r="C724" t="str">
            <v>B114</v>
          </cell>
          <cell r="D724" t="str">
            <v>B-WING 1ST FLOOR , Materials Mgt , Janitor's Closet B114</v>
          </cell>
        </row>
        <row r="725">
          <cell r="C725" t="str">
            <v xml:space="preserve">B115 </v>
          </cell>
          <cell r="D725" t="str">
            <v>B-WING 1ST FLOOR , EVS , Tech Rm B115</v>
          </cell>
        </row>
        <row r="726">
          <cell r="C726" t="str">
            <v>B116</v>
          </cell>
          <cell r="D726" t="str">
            <v>B-WING 1ST FLOOR , Biomed , Clinical Engineering B116</v>
          </cell>
        </row>
        <row r="727">
          <cell r="C727" t="str">
            <v>B117</v>
          </cell>
          <cell r="D727" t="str">
            <v>B-WING 1ST FLOOR , Autopsy, Morgue B117</v>
          </cell>
        </row>
        <row r="728">
          <cell r="C728" t="str">
            <v>B119</v>
          </cell>
          <cell r="D728" t="str">
            <v>B-WING 1ST FLOOR , Plant Engineering , Blue Room B119</v>
          </cell>
        </row>
        <row r="729">
          <cell r="C729" t="str">
            <v>B120</v>
          </cell>
          <cell r="D729" t="str">
            <v>B-WING 1ST FLOOR , Plant Engineering , Plant Eng. Shop B120</v>
          </cell>
        </row>
        <row r="730">
          <cell r="C730" t="str">
            <v>B120.05A</v>
          </cell>
          <cell r="D730" t="str">
            <v>B-WING 1ST FLOOR , Plant Engineering , CMMS Office B120.05A</v>
          </cell>
        </row>
        <row r="731">
          <cell r="C731" t="str">
            <v>B121</v>
          </cell>
          <cell r="D731" t="str">
            <v>B-WING 1ST FLOOR , Commuter Services B121</v>
          </cell>
        </row>
        <row r="732">
          <cell r="C732" t="str">
            <v>B121.02</v>
          </cell>
          <cell r="D732" t="str">
            <v>B-WING 1ST FLOOR , Plant Engineering , Facilities Director B121.02</v>
          </cell>
        </row>
        <row r="733">
          <cell r="C733" t="str">
            <v>B121.03</v>
          </cell>
          <cell r="D733" t="str">
            <v>B-WING 1ST FLOOR , Plant Engineering , Plant Supervisors Office B121.03</v>
          </cell>
        </row>
        <row r="734">
          <cell r="C734" t="str">
            <v>B121.04</v>
          </cell>
          <cell r="D734" t="str">
            <v>B-WING 1ST FLOOR , Plant Engineering , Facilities Mgr. B121.04</v>
          </cell>
        </row>
        <row r="735">
          <cell r="C735" t="str">
            <v>B121.08</v>
          </cell>
          <cell r="D735" t="str">
            <v>B-WING 1ST FLOOR , Security B121.08</v>
          </cell>
        </row>
        <row r="736">
          <cell r="C736" t="str">
            <v>B122.2</v>
          </cell>
          <cell r="D736" t="str">
            <v>B-WING 1st FLOOR, Women’s Locker Rm, B122.2</v>
          </cell>
        </row>
        <row r="737">
          <cell r="C737" t="str">
            <v>B122.3</v>
          </cell>
          <cell r="D737" t="str">
            <v>B-WING 1ST FLOOR , Food &amp; Nut , Women’s Locker Rm Bthrm B122.3</v>
          </cell>
        </row>
        <row r="738">
          <cell r="C738" t="str">
            <v>B123</v>
          </cell>
          <cell r="D738" t="str">
            <v>B-WING 1ST FLOOR , Sterile Storage , B123</v>
          </cell>
        </row>
        <row r="739">
          <cell r="C739" t="str">
            <v>B124</v>
          </cell>
          <cell r="D739" t="str">
            <v>B-WING 1ST FLOOR , Sterile Processing , B124</v>
          </cell>
        </row>
        <row r="740">
          <cell r="C740" t="str">
            <v>B125</v>
          </cell>
          <cell r="D740" t="str">
            <v>B-WING 1ST FLOOR , Decontamination , B125</v>
          </cell>
        </row>
        <row r="741">
          <cell r="C741" t="str">
            <v>B126</v>
          </cell>
          <cell r="D741" t="str">
            <v>B-WING 1ST FLOOR , Plant Engineering , Electrical , B126</v>
          </cell>
        </row>
        <row r="742">
          <cell r="C742" t="str">
            <v>B127</v>
          </cell>
          <cell r="D742" t="str">
            <v>B-WING 1ST FLOOR , OR Office , CP Mgr B127</v>
          </cell>
        </row>
        <row r="743">
          <cell r="C743" t="str">
            <v>B128</v>
          </cell>
          <cell r="D743" t="str">
            <v>B-WING 1ST FLOOR , Plant Engineering , Telephone Rm B128</v>
          </cell>
        </row>
        <row r="744">
          <cell r="C744" t="str">
            <v>B129</v>
          </cell>
          <cell r="D744" t="str">
            <v>B-WING 1ST FLOOR , Plant Engineering , Telephone Rm B129</v>
          </cell>
        </row>
        <row r="745">
          <cell r="C745" t="str">
            <v>B130</v>
          </cell>
          <cell r="D745" t="str">
            <v>B-WING 1ST FLOOR , Plant Engineering , Telephone Rm B130</v>
          </cell>
        </row>
        <row r="746">
          <cell r="C746" t="str">
            <v>B131</v>
          </cell>
          <cell r="D746" t="str">
            <v>B-WING 1ST FLOOR , Plant Engineering , Pneumatic Tube Rm B131</v>
          </cell>
        </row>
        <row r="747">
          <cell r="C747" t="str">
            <v>B132</v>
          </cell>
          <cell r="D747" t="str">
            <v>B-WING 1ST FLOOR , OR Office , Implant Office B132</v>
          </cell>
        </row>
        <row r="748">
          <cell r="C748" t="str">
            <v>B133</v>
          </cell>
          <cell r="D748" t="str">
            <v>B-WING 1ST FLOOR , OR Office , OR Buyer B133</v>
          </cell>
        </row>
        <row r="749">
          <cell r="C749" t="str">
            <v>B134 Corr</v>
          </cell>
          <cell r="D749" t="str">
            <v>B-WING 1ST FLOOR , OR , CP Corridor , B134</v>
          </cell>
        </row>
        <row r="750">
          <cell r="C750" t="str">
            <v>B135 Corr</v>
          </cell>
          <cell r="D750" t="str">
            <v>B-WING 1ST FLOOR , OR , CP Corridor , B135</v>
          </cell>
        </row>
        <row r="751">
          <cell r="C751" t="str">
            <v>B136 Corr</v>
          </cell>
          <cell r="D751" t="str">
            <v>B-WING 1ST FLOOR , OR , CP Corridor , B136</v>
          </cell>
        </row>
        <row r="752">
          <cell r="C752" t="str">
            <v>B137 Corr</v>
          </cell>
          <cell r="D752" t="str">
            <v>B-WING 1ST FLOOR , OR , CP Corridor , B137</v>
          </cell>
        </row>
        <row r="753">
          <cell r="C753" t="str">
            <v>B138</v>
          </cell>
          <cell r="D753" t="str">
            <v>B-WING 1ST FLOOR , Plant Engineering , Mechanical B138</v>
          </cell>
        </row>
        <row r="754">
          <cell r="C754" t="str">
            <v>B139</v>
          </cell>
          <cell r="D754" t="str">
            <v>B-WING 1ST FLOOR , EVS , Janitor B139</v>
          </cell>
        </row>
        <row r="755">
          <cell r="C755" t="str">
            <v>B140</v>
          </cell>
          <cell r="D755" t="str">
            <v>B-WING 1ST FLOOR , OR , Storage B140</v>
          </cell>
        </row>
        <row r="756">
          <cell r="C756" t="str">
            <v>B141</v>
          </cell>
          <cell r="D756" t="str">
            <v>B-WING 1ST FLOOR , Plant Engineering , Elevator Mech B141</v>
          </cell>
        </row>
        <row r="757">
          <cell r="C757" t="str">
            <v xml:space="preserve">B142 Corr </v>
          </cell>
          <cell r="D757" t="str">
            <v>B-WING 1ST FLOOR , Corridors , CP Corridor B142</v>
          </cell>
        </row>
        <row r="758">
          <cell r="C758" t="str">
            <v>B142.2</v>
          </cell>
          <cell r="D758" t="str">
            <v>B-WING 1ST FLOOR , Biomed , Service Tunnel-Biomed B142.2</v>
          </cell>
        </row>
        <row r="759">
          <cell r="C759" t="str">
            <v>B142.3</v>
          </cell>
          <cell r="D759" t="str">
            <v>B-WING 1ST FLOOR , Plant Engineering , Service Tunnel B142.3</v>
          </cell>
        </row>
        <row r="760">
          <cell r="C760" t="str">
            <v xml:space="preserve">215 ORHall </v>
          </cell>
          <cell r="D760" t="str">
            <v>B-WING 2ND FLOOR , OR , Corridor , Hall 215</v>
          </cell>
        </row>
        <row r="761">
          <cell r="C761" t="str">
            <v>B-2F 2 East</v>
          </cell>
          <cell r="D761" t="str">
            <v>B-WING 2ND FLOOR , 2 East</v>
          </cell>
        </row>
        <row r="762">
          <cell r="C762" t="str">
            <v>B-2F Corr</v>
          </cell>
          <cell r="D762" t="str">
            <v>B-WING 2ND FLOOR , Corridor</v>
          </cell>
        </row>
        <row r="763">
          <cell r="C763" t="str">
            <v>B-Bay1 PACU</v>
          </cell>
          <cell r="D763" t="str">
            <v>B-WING 2ND FLOOR , PACU , Bays , 1</v>
          </cell>
        </row>
        <row r="764">
          <cell r="C764" t="str">
            <v>B-Bay1 PRE-ADMT</v>
          </cell>
          <cell r="D764" t="str">
            <v>B-WING 2ND FLOOR , Pre-Admitting , Bays , 1</v>
          </cell>
        </row>
        <row r="765">
          <cell r="C765" t="str">
            <v>B-Bay10 PACU</v>
          </cell>
          <cell r="D765" t="str">
            <v>B-WING 2ND FLOOR , PACU , Bays , 10</v>
          </cell>
        </row>
        <row r="766">
          <cell r="C766" t="str">
            <v>B-Bay11 PACU</v>
          </cell>
          <cell r="D766" t="str">
            <v>B-WING 2ND FLOOR , PACU , Bays , 11</v>
          </cell>
        </row>
        <row r="767">
          <cell r="C767" t="str">
            <v>B-Bay12 PACU</v>
          </cell>
          <cell r="D767" t="str">
            <v>B-WING 2ND FLOOR , PACU , Bays , 12</v>
          </cell>
        </row>
        <row r="768">
          <cell r="C768" t="str">
            <v>B-Bay13 PACU</v>
          </cell>
          <cell r="D768" t="str">
            <v>B-WING 2ND FLOOR , PACU , Bays , 13</v>
          </cell>
        </row>
        <row r="769">
          <cell r="C769" t="str">
            <v>B-Bay14 PACU</v>
          </cell>
          <cell r="D769" t="str">
            <v>B-WING 2ND FLOOR , PACU , Bays , 14</v>
          </cell>
        </row>
        <row r="770">
          <cell r="C770" t="str">
            <v>B-Bay15 PACU</v>
          </cell>
          <cell r="D770" t="str">
            <v>B-WING 2ND FLOOR , PACU , Bays , 15</v>
          </cell>
        </row>
        <row r="771">
          <cell r="C771" t="str">
            <v>B-Bay16 PACU</v>
          </cell>
          <cell r="D771" t="str">
            <v>B-WING 2ND FLOOR , PACU , Bays , 16</v>
          </cell>
        </row>
        <row r="772">
          <cell r="C772" t="str">
            <v>B-Bay2 PACU</v>
          </cell>
          <cell r="D772" t="str">
            <v>B-WING 2ND FLOOR , PACU , Bays , 2</v>
          </cell>
        </row>
        <row r="773">
          <cell r="C773" t="str">
            <v>B-Bay2 PRE-ADMT</v>
          </cell>
          <cell r="D773" t="str">
            <v>B-WING 2ND FLOOR , Pre-Admitting , Bays , 2</v>
          </cell>
        </row>
        <row r="774">
          <cell r="C774" t="str">
            <v>B-Bay3 PACU</v>
          </cell>
          <cell r="D774" t="str">
            <v>B-WING 2ND FLOOR , PACU , Bays , 3</v>
          </cell>
        </row>
        <row r="775">
          <cell r="C775" t="str">
            <v>B-Bay3 PRE-ADMT</v>
          </cell>
          <cell r="D775" t="str">
            <v>B-WING 2ND FLOOR , Pre-Admitting , Bays , 3</v>
          </cell>
        </row>
        <row r="776">
          <cell r="C776" t="str">
            <v>B-Bay4 PACU</v>
          </cell>
          <cell r="D776" t="str">
            <v>B-WING 2ND FLOOR , PACU , Bays , 4</v>
          </cell>
        </row>
        <row r="777">
          <cell r="C777" t="str">
            <v>B-Bay4 PRE-ADMT</v>
          </cell>
          <cell r="D777" t="str">
            <v>B-WING 2ND FLOOR , Pre-Admitting , Bays , 4</v>
          </cell>
        </row>
        <row r="778">
          <cell r="C778" t="str">
            <v>B-Bay5 PACU</v>
          </cell>
          <cell r="D778" t="str">
            <v>B-WING 2ND FLOOR , PACU , Bays , 5</v>
          </cell>
        </row>
        <row r="779">
          <cell r="C779" t="str">
            <v>B-Bay5 PRE-ADMT</v>
          </cell>
          <cell r="D779" t="str">
            <v>B-WING 2ND FLOOR , Pre-Admitting , Bays , 5</v>
          </cell>
        </row>
        <row r="780">
          <cell r="C780" t="str">
            <v>B-Bay6 PACU</v>
          </cell>
          <cell r="D780" t="str">
            <v>B-WING 2ND FLOOR , PACU , Bays , 6</v>
          </cell>
        </row>
        <row r="781">
          <cell r="C781" t="str">
            <v>B-Bay6 PRE-ADMT</v>
          </cell>
          <cell r="D781" t="str">
            <v>B-WING 2ND FLOOR , Pre-Admitting , Bays , 6</v>
          </cell>
        </row>
        <row r="782">
          <cell r="C782" t="str">
            <v>B-Bay7 PACU</v>
          </cell>
          <cell r="D782" t="str">
            <v>B-WING 2ND FLOOR , PACU , Bays , 7</v>
          </cell>
        </row>
        <row r="783">
          <cell r="C783" t="str">
            <v>B-Bay7 PRE-ADMT</v>
          </cell>
          <cell r="D783" t="str">
            <v>B-WING 2ND FLOOR , Pre-Admitting , Bays , 7</v>
          </cell>
        </row>
        <row r="784">
          <cell r="C784" t="str">
            <v>B-Bay8 PACU</v>
          </cell>
          <cell r="D784" t="str">
            <v>B-WING 2ND FLOOR , PACU , Bays , 8</v>
          </cell>
        </row>
        <row r="785">
          <cell r="C785" t="str">
            <v>B-Bay8 PRE-ADMT</v>
          </cell>
          <cell r="D785" t="str">
            <v>B-WING 2ND FLOOR , Pre-Admitting , Bays , 8</v>
          </cell>
        </row>
        <row r="786">
          <cell r="C786" t="str">
            <v>B-Bay9 PACU</v>
          </cell>
          <cell r="D786" t="str">
            <v>B-WING 2ND FLOOR , PACU , Bays , 9</v>
          </cell>
        </row>
        <row r="787">
          <cell r="C787" t="str">
            <v>B200.01</v>
          </cell>
          <cell r="D787" t="str">
            <v>B-WING 2ND FLOOR , Day Surgery , DSU Corridor B200.01</v>
          </cell>
        </row>
        <row r="788">
          <cell r="C788" t="str">
            <v>B200.01 Corr</v>
          </cell>
          <cell r="D788" t="str">
            <v>B-WING 2ND FLOOR , Day Surgery , Corridor B200.01</v>
          </cell>
        </row>
        <row r="789">
          <cell r="C789" t="str">
            <v>B200.02 Corr</v>
          </cell>
          <cell r="D789" t="str">
            <v>B-WING 2ND FLOOR , Day Surgery , Nurses Vestibule B200.02</v>
          </cell>
        </row>
        <row r="790">
          <cell r="C790" t="str">
            <v>B200.03</v>
          </cell>
          <cell r="D790" t="str">
            <v>B-WING 2ND FLOOR , Day Surgery , Shower Hallway B200.03</v>
          </cell>
        </row>
        <row r="791">
          <cell r="C791" t="str">
            <v>B200.08</v>
          </cell>
          <cell r="D791" t="str">
            <v>B-WING 2ND FLOOR , Admitting , Corridor B200.08</v>
          </cell>
        </row>
        <row r="792">
          <cell r="C792" t="str">
            <v>B200.09 Corr</v>
          </cell>
          <cell r="D792" t="str">
            <v>B-WING 2ND FLOOR , Pharmacy , Corridor B200.09</v>
          </cell>
        </row>
        <row r="793">
          <cell r="C793" t="str">
            <v>B200.1</v>
          </cell>
          <cell r="D793" t="str">
            <v>B-WING 2ND FLOOR , Vestibule B200.10</v>
          </cell>
        </row>
        <row r="794">
          <cell r="C794" t="str">
            <v>B200.11 Corr</v>
          </cell>
          <cell r="D794" t="str">
            <v>B-WING 2ND FLOOR , Admitting , Corridor B200.11</v>
          </cell>
        </row>
        <row r="795">
          <cell r="C795" t="str">
            <v>B200.12 Corr</v>
          </cell>
          <cell r="D795" t="str">
            <v>B-WING 2ND FLOOR , Pharmacy , Corridor B200.12</v>
          </cell>
        </row>
        <row r="796">
          <cell r="C796" t="str">
            <v>B200.16 Corr</v>
          </cell>
          <cell r="D796" t="str">
            <v>B-WING 2ND FLOOR , OR , Corridor , B200.16</v>
          </cell>
        </row>
        <row r="797">
          <cell r="C797" t="str">
            <v>B200.17 Corr</v>
          </cell>
          <cell r="D797" t="str">
            <v>B-WING 2ND FLOOR , OR , Corridor , B200.17</v>
          </cell>
        </row>
        <row r="798">
          <cell r="C798" t="str">
            <v>B200.19 Corr</v>
          </cell>
          <cell r="D798" t="str">
            <v>B-WING 2ND FLOOR , OR , Corridor , B200.19</v>
          </cell>
        </row>
        <row r="799">
          <cell r="C799" t="str">
            <v>B200.21 Corr</v>
          </cell>
          <cell r="D799" t="str">
            <v>B-WING 2ND FLOOR , OR , Corridor , B200.21</v>
          </cell>
        </row>
        <row r="800">
          <cell r="C800" t="str">
            <v>B200.22 Corr</v>
          </cell>
          <cell r="D800" t="str">
            <v>B-WING 2ND FLOOR , OR , Corridor , B200.22</v>
          </cell>
        </row>
        <row r="801">
          <cell r="C801" t="str">
            <v>B200.23 Corr</v>
          </cell>
          <cell r="D801" t="str">
            <v>B-WING 2ND FLOOR , OR , Corridor , B200.23</v>
          </cell>
        </row>
        <row r="802">
          <cell r="C802" t="str">
            <v>B200.24 Corr</v>
          </cell>
          <cell r="D802" t="str">
            <v>B-WING 2ND FLOOR , OR , Corridor , B200.24</v>
          </cell>
        </row>
        <row r="803">
          <cell r="C803" t="str">
            <v>B200.25 Corr</v>
          </cell>
          <cell r="D803" t="str">
            <v>B-WING 2ND FLOOR , OR , Corridor , B200.25</v>
          </cell>
        </row>
        <row r="804">
          <cell r="C804" t="str">
            <v>B200.29 Corr</v>
          </cell>
          <cell r="D804" t="str">
            <v>B-WING 2ND FLOOR , OR , Corridor , B200.29</v>
          </cell>
        </row>
        <row r="805">
          <cell r="C805" t="str">
            <v>B200.3 Corr</v>
          </cell>
          <cell r="D805" t="str">
            <v>B-WING 2ND FLOOR , OR , Corridor , B200.30</v>
          </cell>
        </row>
        <row r="806">
          <cell r="C806" t="str">
            <v>B200.33 Corr</v>
          </cell>
          <cell r="D806" t="str">
            <v>B-WING 2ND FLOOR , OR , Corridor , B200.33</v>
          </cell>
        </row>
        <row r="807">
          <cell r="C807" t="str">
            <v>B200.34 Corr</v>
          </cell>
          <cell r="D807" t="str">
            <v>B-WING 2ND FLOOR , OR , Corridor , B200.34</v>
          </cell>
        </row>
        <row r="808">
          <cell r="C808" t="str">
            <v>B200.35 Corr</v>
          </cell>
          <cell r="D808" t="str">
            <v>B-WING 2ND FLOOR , OR , Corridor , B200.35</v>
          </cell>
        </row>
        <row r="809">
          <cell r="C809" t="str">
            <v>B200.45</v>
          </cell>
          <cell r="D809" t="str">
            <v>B-WING 2ND FLOOR , Corridor , B200.45</v>
          </cell>
        </row>
        <row r="810">
          <cell r="C810" t="str">
            <v>B200.46 Corr</v>
          </cell>
          <cell r="D810" t="str">
            <v>B-WING 2ND FLOOR , OR , Corridor , B200.46</v>
          </cell>
        </row>
        <row r="811">
          <cell r="C811" t="str">
            <v>B200.47 Corr</v>
          </cell>
          <cell r="D811" t="str">
            <v>B-WING 2ND FLOOR , ENDO , Corridor B200.47</v>
          </cell>
        </row>
        <row r="812">
          <cell r="C812" t="str">
            <v>B202 Corr</v>
          </cell>
          <cell r="D812" t="str">
            <v>B-WING 2ND FLOOR , Pharmacy , Corridor B202</v>
          </cell>
        </row>
        <row r="813">
          <cell r="C813" t="str">
            <v>B202.1</v>
          </cell>
          <cell r="D813" t="str">
            <v>B-WING 2ND FLOOR , Day Surgery , Nurses Station B202.1</v>
          </cell>
        </row>
        <row r="814">
          <cell r="C814" t="str">
            <v>B203</v>
          </cell>
          <cell r="D814" t="str">
            <v>B-WING 2ND FLOOR , Pharmacy , Toilet B203</v>
          </cell>
        </row>
        <row r="815">
          <cell r="C815" t="str">
            <v>B203.1</v>
          </cell>
          <cell r="D815" t="str">
            <v>B-WING 2ND FLOOR , Day Surgery , Janitors Closet B203.1</v>
          </cell>
        </row>
        <row r="816">
          <cell r="C816" t="str">
            <v>B203.7</v>
          </cell>
          <cell r="D816" t="str">
            <v>B-WING 2ND FLOOR , OR , Closet , B203.7</v>
          </cell>
        </row>
        <row r="817">
          <cell r="C817" t="str">
            <v>B204</v>
          </cell>
          <cell r="D817" t="str">
            <v>B-WING 2ND FLOOR , Pharmacy , Conference Rm B204</v>
          </cell>
        </row>
        <row r="818">
          <cell r="C818" t="str">
            <v>B204.5</v>
          </cell>
          <cell r="D818" t="str">
            <v>B-WING 2ND FLOOR , Plant Engineering , Electrical B204.5</v>
          </cell>
        </row>
        <row r="819">
          <cell r="C819" t="str">
            <v>B204.6</v>
          </cell>
          <cell r="D819" t="str">
            <v>B-WING 2ND FLOOR , EVS , Janitors Closet B204.6</v>
          </cell>
        </row>
        <row r="820">
          <cell r="C820" t="str">
            <v>B205</v>
          </cell>
          <cell r="D820" t="str">
            <v>B-WING 2ND FLOOR , Pharmacy , Office , B205</v>
          </cell>
        </row>
        <row r="821">
          <cell r="C821" t="str">
            <v>B205.5</v>
          </cell>
          <cell r="D821" t="str">
            <v>B-WING 2ND FLOOR , Plant Engineering , Intake Plenum B205.5</v>
          </cell>
        </row>
        <row r="822">
          <cell r="C822" t="str">
            <v>B206</v>
          </cell>
          <cell r="D822" t="str">
            <v>B-WING 2ND FLOOR , Pharmacy , Office , B206</v>
          </cell>
        </row>
        <row r="823">
          <cell r="C823" t="str">
            <v>B206.1</v>
          </cell>
          <cell r="D823" t="str">
            <v>B-WING 2ND FLOOR , Day Surgery , Dictation B206.1</v>
          </cell>
        </row>
        <row r="824">
          <cell r="C824" t="str">
            <v>B206.51</v>
          </cell>
          <cell r="D824" t="str">
            <v>B-WING 2ND FLOOR , OR , Scrub Area , B206.51</v>
          </cell>
        </row>
        <row r="825">
          <cell r="C825" t="str">
            <v>B206.52</v>
          </cell>
          <cell r="D825" t="str">
            <v>B-WING 2ND FLOOR , OR , Scrub Area , B206.52</v>
          </cell>
        </row>
        <row r="826">
          <cell r="C826" t="str">
            <v>B207</v>
          </cell>
          <cell r="D826" t="str">
            <v>B-WING 2ND FLOOR , Pharmacy , Office , B207</v>
          </cell>
        </row>
        <row r="827">
          <cell r="C827" t="str">
            <v>B209</v>
          </cell>
          <cell r="D827" t="str">
            <v>B-WING 2ND FLOOR , Pharmacy , Janitor's Closet B209</v>
          </cell>
        </row>
        <row r="828">
          <cell r="C828" t="str">
            <v>B209.1</v>
          </cell>
          <cell r="D828" t="str">
            <v>B-WING 2ND FLOOR , Day Surgery , Public Restroom B209.10</v>
          </cell>
        </row>
        <row r="829">
          <cell r="C829" t="str">
            <v>B209.3</v>
          </cell>
          <cell r="D829" t="str">
            <v>B-WING 2ND FLOOR , OR , Toilet B209.3</v>
          </cell>
        </row>
        <row r="830">
          <cell r="C830" t="str">
            <v>B210</v>
          </cell>
          <cell r="D830" t="str">
            <v>B-WING 2ND FLOOR , Pharmacy , Pharmacy Work Area B210</v>
          </cell>
        </row>
        <row r="831">
          <cell r="C831" t="str">
            <v>B211</v>
          </cell>
          <cell r="D831" t="str">
            <v>B-WING 2ND FLOOR , Pharmacy , Anteroom B211</v>
          </cell>
        </row>
        <row r="832">
          <cell r="C832" t="str">
            <v>B211.1</v>
          </cell>
          <cell r="D832" t="str">
            <v>B-WING 2ND FLOOR , Pharmacy , Neg. Pressure B211.1</v>
          </cell>
        </row>
        <row r="833">
          <cell r="C833" t="str">
            <v>B211.2</v>
          </cell>
          <cell r="D833" t="str">
            <v>B-WING 2ND FLOOR , Pharmacy , Positive Pressure B211.2</v>
          </cell>
        </row>
        <row r="834">
          <cell r="C834" t="str">
            <v>B211.5</v>
          </cell>
          <cell r="D834" t="str">
            <v>B-WING 2ND FLOOR , Pharmacy , Locker Rm B211.5</v>
          </cell>
        </row>
        <row r="835">
          <cell r="C835" t="str">
            <v>B212</v>
          </cell>
          <cell r="D835" t="str">
            <v>B-WING 2ND FLOOR , Pharmacy , Pos. Pressure B212</v>
          </cell>
        </row>
        <row r="836">
          <cell r="C836" t="str">
            <v>B212.4 Corr</v>
          </cell>
          <cell r="D836" t="str">
            <v>B-WING 2ND FLOOR , Pharmacy , Corridor B212.4</v>
          </cell>
        </row>
        <row r="837">
          <cell r="C837" t="str">
            <v>B212.5</v>
          </cell>
          <cell r="D837" t="str">
            <v>B-WING 2ND FLOOR , Pharmacy , Staff Toilet B212.5</v>
          </cell>
        </row>
        <row r="838">
          <cell r="C838" t="str">
            <v>B214</v>
          </cell>
          <cell r="D838" t="str">
            <v>B-WING 2ND FLOOR , Surgery Admin , Women's Locker Rm B214</v>
          </cell>
        </row>
        <row r="839">
          <cell r="C839" t="str">
            <v>B214.2</v>
          </cell>
          <cell r="D839" t="str">
            <v>B-WING 2ND FLOOR , Surgery Admin , Women's Toilet B214.2</v>
          </cell>
        </row>
        <row r="840">
          <cell r="C840" t="str">
            <v>B214.4</v>
          </cell>
          <cell r="D840" t="str">
            <v>B-WING 2ND FLOOR , Surgery Admin , Men's Locker Rm B214.4</v>
          </cell>
        </row>
        <row r="841">
          <cell r="C841" t="str">
            <v>B214.5</v>
          </cell>
          <cell r="D841" t="str">
            <v>B-WING 2ND FLOOR , Surgery Admin , Men's Toilet B214.5</v>
          </cell>
        </row>
        <row r="842">
          <cell r="C842" t="str">
            <v>B215</v>
          </cell>
          <cell r="D842" t="str">
            <v>B-WING 2ND FLOOR , Pharmacy , Workstations B215</v>
          </cell>
        </row>
        <row r="843">
          <cell r="C843" t="str">
            <v>B215 Corr</v>
          </cell>
          <cell r="D843" t="str">
            <v>B-WING 2ND FLOOR , OR , Corridor , Hall B215</v>
          </cell>
        </row>
        <row r="844">
          <cell r="C844" t="str">
            <v>B215.1</v>
          </cell>
          <cell r="D844" t="str">
            <v>B-WING 2ND FLOOR , Surgery Admin , Women's Vestibule B215.1</v>
          </cell>
        </row>
        <row r="845">
          <cell r="C845" t="str">
            <v>B215.2</v>
          </cell>
          <cell r="D845" t="str">
            <v>B-WING 2ND FLOOR , Surgery Admin , Employee Breakroom B215.2</v>
          </cell>
        </row>
        <row r="846">
          <cell r="C846" t="str">
            <v>B215.3</v>
          </cell>
          <cell r="D846" t="str">
            <v>B-WING 2ND FLOOR , Surgery Admin , Men's Vestibule B215.3</v>
          </cell>
        </row>
        <row r="847">
          <cell r="C847" t="str">
            <v>B216</v>
          </cell>
          <cell r="D847" t="str">
            <v>B-WING 2ND FLOOR , PACU , PACU B216</v>
          </cell>
        </row>
        <row r="848">
          <cell r="C848" t="str">
            <v>B216.3</v>
          </cell>
          <cell r="D848" t="str">
            <v>B-WING 2ND FLOOR , PACU , Clean Utility B216.3</v>
          </cell>
        </row>
        <row r="849">
          <cell r="C849" t="str">
            <v>B216.5</v>
          </cell>
          <cell r="D849" t="str">
            <v>B-WING 2ND FLOOR , PACU , Soiled Utility B216.5</v>
          </cell>
        </row>
        <row r="850">
          <cell r="C850" t="str">
            <v>B216.6</v>
          </cell>
          <cell r="D850" t="str">
            <v>B-WING 2ND FLOOR , PACU , Workroom B216.6</v>
          </cell>
        </row>
        <row r="851">
          <cell r="C851" t="str">
            <v>B216.7</v>
          </cell>
          <cell r="D851" t="str">
            <v>B-WING 2ND FLOOR , PACU , Bay 17 (ISO) B216.7</v>
          </cell>
        </row>
        <row r="852">
          <cell r="C852" t="str">
            <v>B216.8</v>
          </cell>
          <cell r="D852" t="str">
            <v>B-WING 2ND FLOOR , PACU , Toilet B216.8</v>
          </cell>
        </row>
        <row r="853">
          <cell r="C853" t="str">
            <v>B217</v>
          </cell>
          <cell r="D853" t="str">
            <v>B-WING 2ND FLOOR , Surgery Admin , Staff Call Rm B217</v>
          </cell>
        </row>
        <row r="854">
          <cell r="C854" t="str">
            <v>B217.1</v>
          </cell>
          <cell r="D854" t="str">
            <v>B-WING 2ND FLOOR , OR , Closet , B217.1</v>
          </cell>
        </row>
        <row r="855">
          <cell r="C855" t="str">
            <v>B218</v>
          </cell>
          <cell r="D855" t="str">
            <v>B-WING 2ND FLOOR , Anesthesia Surgery , Anesthesia Office B218</v>
          </cell>
        </row>
        <row r="856">
          <cell r="C856" t="str">
            <v>B218.1</v>
          </cell>
          <cell r="D856" t="str">
            <v>B-WING 2ND FLOOR , OR , Nurse Control B218.1</v>
          </cell>
        </row>
        <row r="857">
          <cell r="C857" t="str">
            <v>B219</v>
          </cell>
          <cell r="D857" t="str">
            <v>B-WING 2ND FLOOR , OR , OR Manager B219</v>
          </cell>
        </row>
        <row r="858">
          <cell r="C858" t="str">
            <v>B220</v>
          </cell>
          <cell r="D858" t="str">
            <v>B-WING 2ND FLOOR , OR , Resource Office B220</v>
          </cell>
        </row>
        <row r="859">
          <cell r="C859" t="str">
            <v>B221</v>
          </cell>
          <cell r="D859" t="str">
            <v>B-WING 2ND FLOOR , EVS , Janitors Closet B221</v>
          </cell>
        </row>
        <row r="860">
          <cell r="C860" t="str">
            <v>B222</v>
          </cell>
          <cell r="D860" t="str">
            <v>B-WING 2ND FLOOR , OR , Operating Room , OR 1 B222</v>
          </cell>
        </row>
        <row r="861">
          <cell r="C861" t="str">
            <v>B222.1 OR 1&amp;2</v>
          </cell>
          <cell r="D861" t="str">
            <v>B-WING 2ND FLOOR , OR , Sub Sterile , B222.1 OR's 1 &amp; 2</v>
          </cell>
        </row>
        <row r="862">
          <cell r="C862" t="str">
            <v>B223</v>
          </cell>
          <cell r="D862" t="str">
            <v>B-WING 2ND FLOOR , OR , Operating Room , OR 2 B223</v>
          </cell>
        </row>
        <row r="863">
          <cell r="C863" t="str">
            <v>B224</v>
          </cell>
          <cell r="D863" t="str">
            <v>B-WING 2ND FLOOR , OR , Operating Room , OR 3 B224</v>
          </cell>
        </row>
        <row r="864">
          <cell r="C864" t="str">
            <v>B224.1 OR 3</v>
          </cell>
          <cell r="D864" t="str">
            <v>B-WING 2ND FLOOR , OR , Sub Sterile , B224.1 OR 3</v>
          </cell>
        </row>
        <row r="865">
          <cell r="C865" t="str">
            <v>B225</v>
          </cell>
          <cell r="D865" t="str">
            <v>B-WING 2ND FLOOR , EVS , Soiled Holding B225</v>
          </cell>
        </row>
        <row r="866">
          <cell r="C866" t="str">
            <v>B226</v>
          </cell>
          <cell r="D866" t="str">
            <v>B-WING 2ND FLOOR , Lab , Frozen Section B226</v>
          </cell>
        </row>
        <row r="867">
          <cell r="C867" t="str">
            <v>B227</v>
          </cell>
          <cell r="D867" t="str">
            <v>B-WING 2ND FLOOR , OR , Storage B227</v>
          </cell>
        </row>
        <row r="868">
          <cell r="C868" t="str">
            <v>B228</v>
          </cell>
          <cell r="D868" t="str">
            <v>B-WING 2ND FLOOR , OR , Operating Room , OR 4 B228</v>
          </cell>
        </row>
        <row r="869">
          <cell r="C869" t="str">
            <v>B228.1 OR 4&amp;5</v>
          </cell>
          <cell r="D869" t="str">
            <v>B-WING 2ND FLOOR , OR , Sub Sterile , B228.1 ORs 4 &amp; 5</v>
          </cell>
        </row>
        <row r="870">
          <cell r="C870" t="str">
            <v>B229</v>
          </cell>
          <cell r="D870" t="str">
            <v>B-WING 2ND FLOOR , OR , Operating Room , OR 5 B229</v>
          </cell>
        </row>
        <row r="871">
          <cell r="C871" t="str">
            <v>B230</v>
          </cell>
          <cell r="D871" t="str">
            <v>B-WING 2ND FLOOR , OR , Operating Room , OR 6 B230</v>
          </cell>
        </row>
        <row r="872">
          <cell r="C872" t="str">
            <v>B230.1 ORs 6&amp;9</v>
          </cell>
          <cell r="D872" t="str">
            <v>B-WING 2ND FLOOR , OR , Sub Sterile , B230.1 ORs 6 &amp; 9</v>
          </cell>
        </row>
        <row r="873">
          <cell r="C873" t="str">
            <v>B230.2</v>
          </cell>
          <cell r="D873" t="str">
            <v>B-WING 2ND FLOOR , Open Heart , Substerile B230.2</v>
          </cell>
        </row>
        <row r="874">
          <cell r="C874" t="str">
            <v>B231</v>
          </cell>
          <cell r="D874" t="str">
            <v>B-WING 2ND FLOOR , OR , Closet , Electrical B231</v>
          </cell>
        </row>
        <row r="875">
          <cell r="C875" t="str">
            <v>B231.4</v>
          </cell>
          <cell r="D875" t="str">
            <v>B-WING 2ND FLOOR , EVS , Closet B231.4</v>
          </cell>
        </row>
        <row r="876">
          <cell r="C876" t="str">
            <v>B232</v>
          </cell>
          <cell r="D876" t="str">
            <v>B-WING 2ND FLOOR , Open Heart , OR 9 B232</v>
          </cell>
        </row>
        <row r="877">
          <cell r="C877" t="str">
            <v>B232.1</v>
          </cell>
          <cell r="D877" t="str">
            <v>B-WING 2ND FLOOR , Open Heart , Substerile B232.1</v>
          </cell>
        </row>
        <row r="878">
          <cell r="C878" t="str">
            <v>B232.1 OR 9</v>
          </cell>
          <cell r="D878" t="str">
            <v>B-WING 2ND FLOOR , OR , Sub Sterile , B232.1 OR 9</v>
          </cell>
        </row>
        <row r="879">
          <cell r="C879" t="str">
            <v>B232.2</v>
          </cell>
          <cell r="D879" t="str">
            <v>B-WING 2ND FLOOR , Open Heart , Scrub Area B232.2</v>
          </cell>
        </row>
        <row r="880">
          <cell r="C880" t="str">
            <v>B233</v>
          </cell>
          <cell r="D880" t="str">
            <v>B-WING 2ND FLOOR , ENDO , Prep/Recovery B233</v>
          </cell>
        </row>
        <row r="881">
          <cell r="C881" t="str">
            <v>B233.1</v>
          </cell>
          <cell r="D881" t="str">
            <v>B-WING 2ND FLOOR , ENDO , Hall B233.1</v>
          </cell>
        </row>
        <row r="882">
          <cell r="C882" t="str">
            <v>B233.1 Toilet</v>
          </cell>
          <cell r="D882" t="str">
            <v>B-WING 2ND FLOOR , ENDO , Staff Toilet B233.11</v>
          </cell>
        </row>
        <row r="883">
          <cell r="C883" t="str">
            <v>B233.10</v>
          </cell>
          <cell r="D883" t="str">
            <v>B-WING, 2ND FLOOR, LOUNGE, B233.10</v>
          </cell>
        </row>
        <row r="884">
          <cell r="C884" t="str">
            <v>B233.12</v>
          </cell>
          <cell r="D884" t="str">
            <v>B-WING 2ND FLOOR , ENDO , Nurse Station B233.12</v>
          </cell>
        </row>
        <row r="885">
          <cell r="C885" t="str">
            <v>B233.13</v>
          </cell>
          <cell r="D885" t="str">
            <v>B-WING 2ND FLOOR , ENDO , Meds/Nourishment B233.13</v>
          </cell>
        </row>
        <row r="886">
          <cell r="C886" t="str">
            <v>B233.2</v>
          </cell>
          <cell r="D886" t="str">
            <v>B-WING 2ND FLOOR , ENDO , Procedure 2 B233.2</v>
          </cell>
        </row>
        <row r="887">
          <cell r="C887" t="str">
            <v>B233.3</v>
          </cell>
          <cell r="D887" t="str">
            <v>B-WING 2ND FLOOR , ENDO , Procedure 1 B233.3</v>
          </cell>
        </row>
        <row r="888">
          <cell r="C888" t="str">
            <v>B233.4</v>
          </cell>
          <cell r="D888" t="str">
            <v>B-WING 2ND FLOOR , ENDO , Dictation B233.4</v>
          </cell>
        </row>
        <row r="889">
          <cell r="C889" t="str">
            <v>B233.5</v>
          </cell>
          <cell r="D889" t="str">
            <v>B-WING 2ND FLOOR , ENDO , C-Arm/Procedure B233.5</v>
          </cell>
        </row>
        <row r="890">
          <cell r="C890" t="str">
            <v>B233.6</v>
          </cell>
          <cell r="D890" t="str">
            <v>B-WING 2ND FLOOR , ENDO , Dirty Rm B233.6</v>
          </cell>
        </row>
        <row r="891">
          <cell r="C891" t="str">
            <v>B233.7</v>
          </cell>
          <cell r="D891" t="str">
            <v>B-WING 2ND FLOOR , ENDO , Clean Rm B233.7</v>
          </cell>
        </row>
        <row r="892">
          <cell r="C892" t="str">
            <v>B233.8</v>
          </cell>
          <cell r="D892" t="str">
            <v>B-WING 2ND FLOOR , ENDO , Toilet B233.8</v>
          </cell>
        </row>
        <row r="893">
          <cell r="C893" t="str">
            <v>B233.9</v>
          </cell>
          <cell r="D893" t="str">
            <v>B-WING 2ND FLOOR , ENDO , Managers Office B233.9</v>
          </cell>
        </row>
        <row r="894">
          <cell r="C894" t="str">
            <v>B234</v>
          </cell>
          <cell r="D894" t="str">
            <v>B-WING 2ND FLOOR , OR , Operating Room , OR 8 B234</v>
          </cell>
        </row>
        <row r="895">
          <cell r="C895" t="str">
            <v>B234.1 OR 7&amp;8</v>
          </cell>
          <cell r="D895" t="str">
            <v>B-WING 2ND FLOOR , OR , Sub Sterile , B234.1 OR 7 &amp; 8</v>
          </cell>
        </row>
        <row r="896">
          <cell r="C896" t="str">
            <v>B235</v>
          </cell>
          <cell r="D896" t="str">
            <v>B-WING 2ND FLOOR , OR , Operating Room , OR 7 B235</v>
          </cell>
        </row>
        <row r="897">
          <cell r="C897" t="str">
            <v>B236</v>
          </cell>
          <cell r="D897" t="str">
            <v>B-WING 2ND FLOOR , OR , Equipment Rm , B236</v>
          </cell>
        </row>
        <row r="898">
          <cell r="C898" t="str">
            <v>B237</v>
          </cell>
          <cell r="D898" t="str">
            <v>B-WING 2ND FLOOR , Anesthesia Surgery , Anesthesia Workroom B237</v>
          </cell>
        </row>
        <row r="899">
          <cell r="C899" t="str">
            <v>B238</v>
          </cell>
          <cell r="D899" t="str">
            <v>B-WING 2ND FLOOR , OR , Equipment Rm , B238</v>
          </cell>
        </row>
        <row r="900">
          <cell r="C900" t="str">
            <v>B238.1</v>
          </cell>
          <cell r="D900" t="str">
            <v>B-WING 2ND FLOOR , PACU , Storage B238.1</v>
          </cell>
        </row>
        <row r="901">
          <cell r="C901" t="str">
            <v>B239</v>
          </cell>
          <cell r="D901" t="str">
            <v>B-WING 2ND FLOOR , Surgery Admin , OR Manager B239</v>
          </cell>
        </row>
        <row r="902">
          <cell r="C902" t="str">
            <v>B240</v>
          </cell>
          <cell r="D902" t="str">
            <v>B-WING 2ND FLOOR , OR , Operating Room , OR 10 B240</v>
          </cell>
        </row>
        <row r="903">
          <cell r="C903" t="str">
            <v>B240.1 OR 10</v>
          </cell>
          <cell r="D903" t="str">
            <v>B-WING 2ND FLOOR , OR , Equipment Rm , B240.1 OR 10</v>
          </cell>
        </row>
        <row r="904">
          <cell r="C904" t="str">
            <v>B240.2 OR 10</v>
          </cell>
          <cell r="D904" t="str">
            <v>B-WING 2ND FLOOR , OR , Sub Sterile , B240.2 OR 10</v>
          </cell>
        </row>
        <row r="905">
          <cell r="C905" t="str">
            <v>B241</v>
          </cell>
          <cell r="D905" t="str">
            <v>B-WING 2ND FLOOR , Plant Engineering , Mechanical Shaft B241</v>
          </cell>
        </row>
        <row r="906">
          <cell r="C906" t="str">
            <v>B241.1 OR 11</v>
          </cell>
          <cell r="D906" t="str">
            <v>B-WING 2ND FLOOR , OR , Equipment Rm , B241.1 OR 11</v>
          </cell>
        </row>
        <row r="907">
          <cell r="C907" t="str">
            <v>B241.2</v>
          </cell>
          <cell r="D907" t="str">
            <v>B-WING 2ND FLOOR , OR , Scrub Area , B241.2</v>
          </cell>
        </row>
        <row r="908">
          <cell r="C908" t="str">
            <v>B241.3 OR 11&amp;12</v>
          </cell>
          <cell r="D908" t="str">
            <v>B-WING 2ND FLOOR , OR , Sub Sterile , B241.3 OR 11 &amp; 12</v>
          </cell>
        </row>
        <row r="909">
          <cell r="C909" t="str">
            <v>B242</v>
          </cell>
          <cell r="D909" t="str">
            <v>B-WING 2ND FLOOR , OR , Operating Room , OR 12 B242</v>
          </cell>
        </row>
        <row r="910">
          <cell r="C910" t="str">
            <v>B242.1 OR 12</v>
          </cell>
          <cell r="D910" t="str">
            <v>B-WING 2ND FLOOR , OR , Equipment Rm , B242.1 OR 12</v>
          </cell>
        </row>
        <row r="911">
          <cell r="C911" t="str">
            <v>B242.2</v>
          </cell>
          <cell r="D911" t="str">
            <v>B-WING 2ND FLOOR , OR , Scrub Area , B242.2</v>
          </cell>
        </row>
        <row r="912">
          <cell r="C912" t="str">
            <v>B243</v>
          </cell>
          <cell r="D912" t="str">
            <v>B-WING 2ND FLOOR , Plant Engineering , OR IT Rm B243</v>
          </cell>
        </row>
        <row r="913">
          <cell r="C913" t="str">
            <v>B244</v>
          </cell>
          <cell r="D913" t="str">
            <v>B-WING 2ND FLOOR , OR , Pre-Op B244</v>
          </cell>
        </row>
        <row r="914">
          <cell r="C914" t="str">
            <v>B244.1 Toilet</v>
          </cell>
          <cell r="D914" t="str">
            <v>B-WING 2ND FLOOR , Pre-Admitting , Clean Storage B244.1</v>
          </cell>
        </row>
        <row r="915">
          <cell r="C915" t="str">
            <v>B244.2</v>
          </cell>
          <cell r="D915" t="str">
            <v>B-WING 2ND FLOOR , Pre-Admitting , Toilet B244.2</v>
          </cell>
        </row>
        <row r="916">
          <cell r="C916" t="str">
            <v xml:space="preserve">B244.3 </v>
          </cell>
          <cell r="D916" t="str">
            <v>B-WING 2ND FLOOR , Pre-Admitting , Soiled Utility B244.3</v>
          </cell>
        </row>
        <row r="917">
          <cell r="C917" t="str">
            <v>B244.6</v>
          </cell>
          <cell r="D917" t="str">
            <v>B-WING 2ND FLOOR , Pre-Admitting , Med Rm B244.6</v>
          </cell>
        </row>
        <row r="918">
          <cell r="C918" t="str">
            <v>B245</v>
          </cell>
          <cell r="D918" t="str">
            <v>B-WING 2ND FLOOR , Plant Engineering , Comm Closet B245</v>
          </cell>
        </row>
        <row r="919">
          <cell r="C919" t="str">
            <v>B246</v>
          </cell>
          <cell r="D919" t="str">
            <v>B-WING 2ND FLOOR , Med Staff , Doctors Lounge B246</v>
          </cell>
        </row>
        <row r="920">
          <cell r="C920" t="str">
            <v>B246.1</v>
          </cell>
          <cell r="D920" t="str">
            <v>B-WING 2ND FLOOR , Med Staff , Shower B246.1</v>
          </cell>
        </row>
        <row r="921">
          <cell r="C921" t="str">
            <v>B246.3</v>
          </cell>
          <cell r="D921" t="str">
            <v>B-WING 2ND FLOOR , Med Staff , Shower B246.3</v>
          </cell>
        </row>
        <row r="922">
          <cell r="C922" t="str">
            <v>B248</v>
          </cell>
          <cell r="D922" t="str">
            <v>B-WING 2ND FLOOR , Day Surgery , Patient Rms , B248</v>
          </cell>
        </row>
        <row r="923">
          <cell r="C923" t="str">
            <v>B248.1 Toilet</v>
          </cell>
          <cell r="D923" t="str">
            <v>B-WING 2ND FLOOR , Day Surgery , Patient Rms , B248 , Toilet B248.1</v>
          </cell>
        </row>
        <row r="924">
          <cell r="C924" t="str">
            <v>B249</v>
          </cell>
          <cell r="D924" t="str">
            <v>B-WING 2ND FLOOR , Day Surgery , Patient Rms , B249</v>
          </cell>
        </row>
        <row r="925">
          <cell r="C925" t="str">
            <v>B249.1 Toilet</v>
          </cell>
          <cell r="D925" t="str">
            <v>B-WING 2ND FLOOR , Day Surgery , Patient Rms , B249 , Toilet B249.1</v>
          </cell>
        </row>
        <row r="926">
          <cell r="C926" t="str">
            <v>B250</v>
          </cell>
          <cell r="D926" t="str">
            <v>B-WING 2ND FLOOR , Day Surgery , Patient Rms , B250</v>
          </cell>
        </row>
        <row r="927">
          <cell r="C927" t="str">
            <v>B250.1 Toilet</v>
          </cell>
          <cell r="D927" t="str">
            <v>B-WING 2ND FLOOR , Day Surgery , Patient Rms , B250 , Toilet B250.1</v>
          </cell>
        </row>
        <row r="928">
          <cell r="C928" t="str">
            <v>B251</v>
          </cell>
          <cell r="D928" t="str">
            <v>B-WING 2ND FLOOR , Day Surgery , Patient Rms , B251</v>
          </cell>
        </row>
        <row r="929">
          <cell r="C929" t="str">
            <v>B251.1 Toilet</v>
          </cell>
          <cell r="D929" t="str">
            <v>B-WING 2ND FLOOR , Day Surgery , Patient Rms , B251 , Toilet B251.1</v>
          </cell>
        </row>
        <row r="930">
          <cell r="C930" t="str">
            <v>B252</v>
          </cell>
          <cell r="D930" t="str">
            <v>B-WING 2ND FLOOR , Day Surgery , Patient Rms , B252</v>
          </cell>
        </row>
        <row r="931">
          <cell r="C931" t="str">
            <v>B252.1 Toilet</v>
          </cell>
          <cell r="D931" t="str">
            <v>B-WING 2ND FLOOR , Day Surgery , Patient Rms , B252 , Toilet B252.1</v>
          </cell>
        </row>
        <row r="932">
          <cell r="C932" t="str">
            <v>B253</v>
          </cell>
          <cell r="D932" t="str">
            <v>B-WING 2ND FLOOR , Day Surgery , Patient Rms , B253</v>
          </cell>
        </row>
        <row r="933">
          <cell r="C933" t="str">
            <v>B253.1 Toilet</v>
          </cell>
          <cell r="D933" t="str">
            <v>B-WING 2ND FLOOR , Day Surgery , Patient Rms , B253 , Toilet B253.1</v>
          </cell>
        </row>
        <row r="934">
          <cell r="C934" t="str">
            <v>B254</v>
          </cell>
          <cell r="D934" t="str">
            <v>B-WING 2ND FLOOR , Day Surgery , Patient Rms , B254</v>
          </cell>
        </row>
        <row r="935">
          <cell r="C935" t="str">
            <v>B254.1 Toilet</v>
          </cell>
          <cell r="D935" t="str">
            <v>B-WING 2ND FLOOR , Day Surgery , Patient Rms , B254 , Toilet B254.1</v>
          </cell>
        </row>
        <row r="936">
          <cell r="C936" t="str">
            <v>B255</v>
          </cell>
          <cell r="D936" t="str">
            <v>B-WING 2ND FLOOR , Day Surgery , Patient Rms , B255</v>
          </cell>
        </row>
        <row r="937">
          <cell r="C937" t="str">
            <v>B255.1 Toilet</v>
          </cell>
          <cell r="D937" t="str">
            <v>B-WING 2ND FLOOR , Day Surgery , Patient Rms , B255 , Toilet B255.1</v>
          </cell>
        </row>
        <row r="938">
          <cell r="C938" t="str">
            <v>B256</v>
          </cell>
          <cell r="D938" t="str">
            <v>B-WING 2ND FLOOR , Day Surgery, Clean Storage, B256</v>
          </cell>
        </row>
        <row r="939">
          <cell r="C939" t="str">
            <v>B257</v>
          </cell>
          <cell r="D939" t="str">
            <v>B-WING 2ND FLOOR , Day Surgery , Clean Utility, B257</v>
          </cell>
        </row>
        <row r="940">
          <cell r="C940" t="str">
            <v>B258</v>
          </cell>
          <cell r="D940" t="str">
            <v>B-WING 2ND FLOOR , Day Surgery , Soiled Utility B258</v>
          </cell>
        </row>
        <row r="941">
          <cell r="C941" t="str">
            <v>B259</v>
          </cell>
          <cell r="D941" t="str">
            <v>B-WING 2ND FLOOR , Day Surgery , Patient Rms , B259</v>
          </cell>
        </row>
        <row r="942">
          <cell r="C942" t="str">
            <v>B259.1 Toilet</v>
          </cell>
          <cell r="D942" t="str">
            <v>B-WING 2ND FLOOR , Day Surgery , Patient Rms , B259 , Toilet B259.1</v>
          </cell>
        </row>
        <row r="943">
          <cell r="C943" t="str">
            <v>B260</v>
          </cell>
          <cell r="D943" t="str">
            <v>B-WING 2ND FLOOR , Day Surgery , Staff Lounge B260</v>
          </cell>
        </row>
        <row r="944">
          <cell r="C944" t="str">
            <v>B260.1 Toilet</v>
          </cell>
          <cell r="D944" t="str">
            <v>B-WING 2ND FLOOR , Day Surgery , Staff Lounge B260, Toilet B260.1</v>
          </cell>
        </row>
        <row r="945">
          <cell r="C945" t="str">
            <v>B261</v>
          </cell>
          <cell r="D945" t="str">
            <v>B-WING 2ND FLOOR , Day Surgery , Patient Rms , B261</v>
          </cell>
        </row>
        <row r="946">
          <cell r="C946" t="str">
            <v>B261.1 Toilet</v>
          </cell>
          <cell r="D946" t="str">
            <v>B-WING 2ND FLOOR , Day Surgery , Patient Rms , B261 , Toilet B261.1</v>
          </cell>
        </row>
        <row r="947">
          <cell r="C947" t="str">
            <v>B262</v>
          </cell>
          <cell r="D947" t="str">
            <v>B-WING 2ND FLOOR , Day Surgery , Patient Rms , B262</v>
          </cell>
        </row>
        <row r="948">
          <cell r="C948" t="str">
            <v>B262.1 Toilet</v>
          </cell>
          <cell r="D948" t="str">
            <v>B-WING 2ND FLOOR , Day Surgery , Patient Rms , B262 , Toilet B262.1</v>
          </cell>
        </row>
        <row r="949">
          <cell r="C949" t="str">
            <v>B263</v>
          </cell>
          <cell r="D949" t="str">
            <v>B-WING 2ND FLOOR , Day Surgery , Patient Rms , B263</v>
          </cell>
        </row>
        <row r="950">
          <cell r="C950" t="str">
            <v>B263.1 Toilet</v>
          </cell>
          <cell r="D950" t="str">
            <v>B-WING 2ND FLOOR , Day Surgery , Patient Rms , B263 , Toilet B263.1</v>
          </cell>
        </row>
        <row r="951">
          <cell r="C951" t="str">
            <v>B264</v>
          </cell>
          <cell r="D951" t="str">
            <v>B-WING 2ND FLOOR , Day Surgery , Patient Rms , B264</v>
          </cell>
        </row>
        <row r="952">
          <cell r="C952" t="str">
            <v>B264.1 Toilet</v>
          </cell>
          <cell r="D952" t="str">
            <v>B-WING 2ND FLOOR , Day Surgery , Patient Rms , B264 , Toilet B264.1</v>
          </cell>
        </row>
        <row r="953">
          <cell r="C953" t="str">
            <v>B265</v>
          </cell>
          <cell r="D953" t="str">
            <v>B-WING 2ND FLOOR , Day Surgery , Patient Rms , B265</v>
          </cell>
        </row>
        <row r="954">
          <cell r="C954" t="str">
            <v>B265.1 Toilet</v>
          </cell>
          <cell r="D954" t="str">
            <v>B-WING 2ND FLOOR , Day Surgery , Patient Rms , B265 , Toilet B265.1</v>
          </cell>
        </row>
        <row r="955">
          <cell r="C955" t="str">
            <v>B266</v>
          </cell>
          <cell r="D955" t="str">
            <v>B-WING 2ND FLOOR , Day Surgery , Patient Rms , B266</v>
          </cell>
        </row>
        <row r="956">
          <cell r="C956" t="str">
            <v>B266.1 Toilet</v>
          </cell>
          <cell r="D956" t="str">
            <v>B-WING 2ND FLOOR , Day Surgery , Patient Rms , B266 , Toilet B266.1</v>
          </cell>
        </row>
        <row r="957">
          <cell r="C957" t="str">
            <v>B268</v>
          </cell>
          <cell r="D957" t="str">
            <v>B-WING 2ND FLOOR , Day Surgery , Patient Rms , B268</v>
          </cell>
        </row>
        <row r="958">
          <cell r="C958" t="str">
            <v>B268.1 Toilet</v>
          </cell>
          <cell r="D958" t="str">
            <v>B-WING 2ND FLOOR , Day Surgery , Patient Rms , B268 , Toilet B268.1</v>
          </cell>
        </row>
        <row r="959">
          <cell r="C959" t="str">
            <v>B270</v>
          </cell>
          <cell r="D959" t="str">
            <v>B-WING 2ND FLOOR , Anesthesia Surgery , Anesthesilogists Sleeproom B270</v>
          </cell>
        </row>
        <row r="960">
          <cell r="C960" t="str">
            <v>B270.1</v>
          </cell>
          <cell r="D960" t="str">
            <v>B-WING 2ND FLOOR , Anesthesia Surgery , Anesthesia Shower B270.1</v>
          </cell>
        </row>
        <row r="961">
          <cell r="C961" t="str">
            <v>B271</v>
          </cell>
          <cell r="D961" t="str">
            <v>B-WING 2ND FLOOR , Day Surgery , Blood Draw B271</v>
          </cell>
        </row>
        <row r="962">
          <cell r="C962" t="str">
            <v>B272</v>
          </cell>
          <cell r="D962" t="str">
            <v>B-WING 2ND FLOOR , Day Surgery , Showers , Stretcher Shower B272</v>
          </cell>
        </row>
        <row r="963">
          <cell r="C963" t="str">
            <v>B272.2</v>
          </cell>
          <cell r="D963" t="str">
            <v>B-WING 2ND FLOOR , Day Surgery , Showers , B272.2</v>
          </cell>
        </row>
        <row r="964">
          <cell r="C964" t="str">
            <v>B272.3</v>
          </cell>
          <cell r="D964" t="str">
            <v>B-WING 2ND FLOOR , Day Surgery , Showers , B272.3</v>
          </cell>
        </row>
        <row r="965">
          <cell r="C965" t="str">
            <v>B272.4</v>
          </cell>
          <cell r="D965" t="str">
            <v>B-WING 2ND FLOOR , Day Surgery , Showers , B272.4</v>
          </cell>
        </row>
        <row r="966">
          <cell r="C966" t="str">
            <v>B273</v>
          </cell>
          <cell r="D966" t="str">
            <v>B-WING 2ND FLOOR , Day Surgery , Managers Office B273</v>
          </cell>
        </row>
        <row r="967">
          <cell r="C967" t="str">
            <v>B274</v>
          </cell>
          <cell r="D967" t="str">
            <v>B-WING 2ND FLOOR , Surgery Admin , Pre Admit Scheduling B274</v>
          </cell>
        </row>
        <row r="968">
          <cell r="C968" t="str">
            <v>B275</v>
          </cell>
          <cell r="D968" t="str">
            <v>B-WING 2ND FLOOR , Surgery Admin , Pre Admit Mgr B275</v>
          </cell>
        </row>
        <row r="969">
          <cell r="C969" t="str">
            <v>B276</v>
          </cell>
          <cell r="D969" t="str">
            <v>B-WING 2ND FLOOR , Admitting , Consult Rm B276</v>
          </cell>
        </row>
        <row r="970">
          <cell r="C970" t="str">
            <v>B277</v>
          </cell>
          <cell r="D970" t="str">
            <v>B-WING 2ND FLOOR , Anesthesia Surgery , Consult Rm B277</v>
          </cell>
        </row>
        <row r="971">
          <cell r="C971" t="str">
            <v>B278</v>
          </cell>
          <cell r="D971" t="str">
            <v>B-WING 2ND FLOOR , Admitting , OR Waiting B278</v>
          </cell>
        </row>
        <row r="972">
          <cell r="C972" t="str">
            <v>B279</v>
          </cell>
          <cell r="D972" t="str">
            <v>B-WING 2ND FLOOR , Public Toilets , B279</v>
          </cell>
        </row>
        <row r="973">
          <cell r="C973" t="str">
            <v>B280</v>
          </cell>
          <cell r="D973" t="str">
            <v>B-WING 2ND FLOOR , Public Toilets , B280</v>
          </cell>
        </row>
        <row r="974">
          <cell r="C974" t="str">
            <v>B281</v>
          </cell>
          <cell r="D974" t="str">
            <v>B-WING 2ND FLOOR , Surgery Admin , Admit Rep B281</v>
          </cell>
        </row>
        <row r="975">
          <cell r="C975" t="str">
            <v>B282</v>
          </cell>
          <cell r="D975" t="str">
            <v>B-WING 2ND FLOOR , Surgery Admin , Director of Surgical Services B282</v>
          </cell>
        </row>
        <row r="976">
          <cell r="C976" t="str">
            <v>B283</v>
          </cell>
          <cell r="D976" t="str">
            <v>B-WING 2ND FLOOR , Surgery Admin , Staff Dev. B283</v>
          </cell>
        </row>
        <row r="977">
          <cell r="C977" t="str">
            <v>B285</v>
          </cell>
          <cell r="D977" t="str">
            <v>B-WING 2ND FLOOR , Surgery Admin , Transport Dispatch B285</v>
          </cell>
        </row>
        <row r="978">
          <cell r="C978" t="str">
            <v>B286</v>
          </cell>
          <cell r="D978" t="str">
            <v>B-WING 2ND FLOOR , Plant Engineering , Electrical B286</v>
          </cell>
        </row>
        <row r="979">
          <cell r="C979" t="str">
            <v>B287</v>
          </cell>
          <cell r="D979" t="str">
            <v>B-WING 2ND FLOOR , Plant Engineering , Electrical B287</v>
          </cell>
        </row>
        <row r="980">
          <cell r="C980" t="str">
            <v>ENDO</v>
          </cell>
          <cell r="D980" t="str">
            <v>B-WING 2ND FLOOR , ENDO</v>
          </cell>
        </row>
        <row r="981">
          <cell r="C981" t="str">
            <v>PACU</v>
          </cell>
          <cell r="D981" t="str">
            <v>B-WING 2ND FLOOR , PACU</v>
          </cell>
        </row>
        <row r="982">
          <cell r="C982" t="str">
            <v>B-GROUNDS</v>
          </cell>
          <cell r="D982" t="str">
            <v>B-WING Grounds</v>
          </cell>
        </row>
        <row r="983">
          <cell r="C983" t="str">
            <v>B-ROOF</v>
          </cell>
          <cell r="D983" t="str">
            <v>B-WING ROOF</v>
          </cell>
        </row>
        <row r="984">
          <cell r="C984" t="str">
            <v>1FL</v>
          </cell>
          <cell r="D984" t="str">
            <v>1st Floor</v>
          </cell>
        </row>
        <row r="985">
          <cell r="C985" t="str">
            <v>1455 Leary</v>
          </cell>
          <cell r="D985" t="str">
            <v>Ballard - 1455 Leary Bldg</v>
          </cell>
        </row>
        <row r="986">
          <cell r="C986" t="str">
            <v>150</v>
          </cell>
          <cell r="D986" t="str">
            <v>Ballard - 1455 Leary Bldg, 1st Floor , 150 Advanced Manual Therapy Clinic</v>
          </cell>
        </row>
        <row r="987">
          <cell r="C987" t="str">
            <v>1F BALLARD</v>
          </cell>
          <cell r="D987" t="str">
            <v>Ballard - 1455 Leary Bldg, 1st Floor</v>
          </cell>
        </row>
        <row r="988">
          <cell r="C988" t="str">
            <v>C-1F Toilets</v>
          </cell>
          <cell r="D988" t="str">
            <v>C-WING, 1ST FLOOR , Food and Nutrition , Toilets</v>
          </cell>
        </row>
        <row r="989">
          <cell r="C989" t="str">
            <v>C100.01 Corr</v>
          </cell>
          <cell r="D989" t="str">
            <v>C-WING, 1ST FLOOR , Corridors , Cafeteria Corridor C100.01</v>
          </cell>
        </row>
        <row r="990">
          <cell r="C990" t="str">
            <v>C100.02 Corr</v>
          </cell>
          <cell r="D990" t="str">
            <v>C-WING, 1ST FLOOR , Corridors , Cafeteria Corridor C100.02</v>
          </cell>
        </row>
        <row r="991">
          <cell r="C991" t="str">
            <v>C100.03 Corr</v>
          </cell>
          <cell r="D991" t="str">
            <v>C-WING, 1ST FLOOR , Corridors , C100.03</v>
          </cell>
        </row>
        <row r="992">
          <cell r="C992" t="str">
            <v>C100.04</v>
          </cell>
          <cell r="D992" t="str">
            <v>C-WING, 1ST FLOOR , Food and Nutrition , Corridor C100.04</v>
          </cell>
        </row>
        <row r="993">
          <cell r="C993" t="str">
            <v>C100.05 Corr</v>
          </cell>
          <cell r="D993" t="str">
            <v>C-WING, 1ST FLOOR , Food and Nutrition , Corridor C100.05</v>
          </cell>
        </row>
        <row r="994">
          <cell r="C994" t="str">
            <v>C100.05 Hall</v>
          </cell>
          <cell r="D994" t="str">
            <v>C-WING, 1ST FLOOR , Food and Nutrition , Halls , C100.05</v>
          </cell>
        </row>
        <row r="995">
          <cell r="C995" t="str">
            <v>C100.06 Corr</v>
          </cell>
          <cell r="D995" t="str">
            <v>C-WING, 1ST FLOOR , Corridors , C100.06</v>
          </cell>
        </row>
        <row r="996">
          <cell r="C996" t="str">
            <v>C100.07 Corr</v>
          </cell>
          <cell r="D996" t="str">
            <v>C-WING, 1ST FLOOR , Corridors , E Wing Corridor C100.07</v>
          </cell>
        </row>
        <row r="997">
          <cell r="C997" t="str">
            <v>C100.7</v>
          </cell>
          <cell r="D997" t="str">
            <v>C-WING, 1ST FLOOR , Elev/Stair , Stairwell C100.7</v>
          </cell>
        </row>
        <row r="998">
          <cell r="C998" t="str">
            <v>C100.8</v>
          </cell>
          <cell r="D998" t="str">
            <v>C-WING, 1ST FLOOR , Elev/Stair , Elevator C100.8</v>
          </cell>
        </row>
        <row r="999">
          <cell r="C999" t="str">
            <v>C101.4</v>
          </cell>
          <cell r="D999" t="str">
            <v>C-WING, 1ST FLOOR , Elev/Stair , Stairwell C101.4</v>
          </cell>
        </row>
        <row r="1000">
          <cell r="C1000" t="str">
            <v xml:space="preserve">C101.4 Stair </v>
          </cell>
          <cell r="D1000" t="str">
            <v>C-WING, 1ST FLOOR , Food and Nutrition , Stair C101.4</v>
          </cell>
        </row>
        <row r="1001">
          <cell r="C1001" t="str">
            <v>C103</v>
          </cell>
          <cell r="D1001" t="str">
            <v>C-WING, 1ST FLOOR , Food and Nutrition , Kitchen Staff Offices C103</v>
          </cell>
        </row>
        <row r="1002">
          <cell r="C1002" t="str">
            <v>C103.01</v>
          </cell>
          <cell r="D1002" t="str">
            <v>C-WING, 1ST FLOOR , EVS , Janitor's Closet C103.01</v>
          </cell>
        </row>
        <row r="1003">
          <cell r="C1003" t="str">
            <v>C103.02</v>
          </cell>
          <cell r="D1003" t="str">
            <v>C-WING, 1ST FLOOR , Food and Nutrition , Janitor's Closet C103.02</v>
          </cell>
        </row>
        <row r="1004">
          <cell r="C1004" t="str">
            <v>C104.1</v>
          </cell>
          <cell r="D1004" t="str">
            <v>C-WING, 1ST FLOOR , Plant Engineering , Telephone Closet C104.1</v>
          </cell>
        </row>
        <row r="1005">
          <cell r="C1005" t="str">
            <v>C105.1</v>
          </cell>
          <cell r="D1005" t="str">
            <v>C-WING, 1ST FLOOR , Plant Engineering , Compressor Rm C105.1</v>
          </cell>
        </row>
        <row r="1006">
          <cell r="C1006" t="str">
            <v>C105.2</v>
          </cell>
          <cell r="D1006" t="str">
            <v>C-WING, 1ST FLOOR , Plant Engineering , Mechanical Rms , C105.2</v>
          </cell>
        </row>
        <row r="1007">
          <cell r="C1007" t="str">
            <v>C105.3</v>
          </cell>
          <cell r="D1007" t="str">
            <v>C-WING, 1ST FLOOR , Plant Engineering , Mechanical Rms , C105.3</v>
          </cell>
        </row>
        <row r="1008">
          <cell r="C1008" t="str">
            <v>C105.4</v>
          </cell>
          <cell r="D1008" t="str">
            <v>C-WING, 1ST FLOOR , Food and Nutrition , Service Tunnel C105.4</v>
          </cell>
        </row>
        <row r="1009">
          <cell r="C1009" t="str">
            <v>C105.5</v>
          </cell>
          <cell r="D1009" t="str">
            <v>C-WING, 1ST FLOOR , Plant Engineering , Storage Tunnel C105.5</v>
          </cell>
        </row>
        <row r="1010">
          <cell r="C1010" t="str">
            <v>C105.6</v>
          </cell>
          <cell r="D1010" t="str">
            <v>C-WING, 1ST FLOOR , Food and Nutrition , Storage Tunnel C105.6</v>
          </cell>
        </row>
        <row r="1011">
          <cell r="C1011" t="str">
            <v>C106.1 Corr</v>
          </cell>
          <cell r="D1011" t="str">
            <v>C-WING, 1ST FLOOR , Corridors , Vending C106.1</v>
          </cell>
        </row>
        <row r="1012">
          <cell r="C1012" t="str">
            <v>C109.1</v>
          </cell>
          <cell r="D1012" t="str">
            <v>C-WING, 1ST FLOOR , Public Restroom , Men's Toilet C109.1</v>
          </cell>
        </row>
        <row r="1013">
          <cell r="C1013" t="str">
            <v>C109.2</v>
          </cell>
          <cell r="D1013" t="str">
            <v>C-WING, 1ST FLOOR , Public Restroom , Women's Toilet C109.2</v>
          </cell>
        </row>
        <row r="1014">
          <cell r="C1014" t="str">
            <v>C110</v>
          </cell>
          <cell r="D1014" t="str">
            <v>C-WING, 1ST FLOOR , Food and Nutrition , Office C110</v>
          </cell>
        </row>
        <row r="1015">
          <cell r="C1015" t="str">
            <v>C111</v>
          </cell>
          <cell r="D1015" t="str">
            <v>C-WING, 1ST FLOOR , Food and Nutrition , Men's Locker Rm C111</v>
          </cell>
        </row>
        <row r="1016">
          <cell r="C1016" t="str">
            <v>C111.1</v>
          </cell>
          <cell r="D1016" t="str">
            <v>C-WING, 1ST FLOOR , Food and Nutrition , Toilets , C111.1</v>
          </cell>
        </row>
        <row r="1017">
          <cell r="C1017" t="str">
            <v>C111.2</v>
          </cell>
          <cell r="D1017" t="str">
            <v>C-WING, 1ST FLOOR , Food and Nutrition , Shower C111.2</v>
          </cell>
        </row>
        <row r="1018">
          <cell r="C1018" t="str">
            <v>C115</v>
          </cell>
          <cell r="D1018" t="str">
            <v>C-WING, 1ST FLOOR , Food and Nutrition , Kitchen Servery C115</v>
          </cell>
        </row>
        <row r="1019">
          <cell r="C1019" t="str">
            <v>C115.1</v>
          </cell>
          <cell r="D1019" t="str">
            <v>C-WING, 1ST FLOOR , Food and Nutrition , Women's Lounge C115.1</v>
          </cell>
        </row>
        <row r="1020">
          <cell r="C1020" t="str">
            <v>C115.2</v>
          </cell>
          <cell r="D1020" t="str">
            <v>C-WING, 1ST FLOOR , Food and Nutrition , Toilets , C115.2</v>
          </cell>
        </row>
        <row r="1021">
          <cell r="C1021" t="str">
            <v>C115.3</v>
          </cell>
          <cell r="D1021" t="str">
            <v>C-WING, 1ST FLOOR , Food and Nutrition , Carth Wash C115.3</v>
          </cell>
        </row>
        <row r="1022">
          <cell r="C1022" t="str">
            <v>C115.6</v>
          </cell>
          <cell r="D1022" t="str">
            <v>C-WING, 1ST FLOOR , Food and Nutrition , Cooler , C115.6</v>
          </cell>
        </row>
        <row r="1023">
          <cell r="C1023" t="str">
            <v>C115.7</v>
          </cell>
          <cell r="D1023" t="str">
            <v>C-WING, 1ST FLOOR , Food and Nutrition , Cooler , C115.7</v>
          </cell>
        </row>
        <row r="1024">
          <cell r="C1024" t="str">
            <v>C115.8</v>
          </cell>
          <cell r="D1024" t="str">
            <v>C-WING, 1ST FLOOR , Food and Nutrition , Cooler , C115.8</v>
          </cell>
        </row>
        <row r="1025">
          <cell r="C1025" t="str">
            <v>C116</v>
          </cell>
          <cell r="D1025" t="str">
            <v>C-WING, 1ST FLOOR , Food and Nutrition , Storage C116</v>
          </cell>
        </row>
        <row r="1026">
          <cell r="C1026" t="str">
            <v>C116.1</v>
          </cell>
          <cell r="D1026" t="str">
            <v>C-WING, 1ST FLOOR , Food and Nutrition , Staging C116.1</v>
          </cell>
        </row>
        <row r="1027">
          <cell r="C1027" t="str">
            <v>C117.1 RM3</v>
          </cell>
          <cell r="D1027" t="str">
            <v>C-WING, 1ST FLOOR , Conference , Small Dining Rm 3 C117.1</v>
          </cell>
        </row>
        <row r="1028">
          <cell r="C1028" t="str">
            <v>C117.2 RM1/2</v>
          </cell>
          <cell r="D1028" t="str">
            <v>C-WING, 1ST FLOOR , Conference , Small Dining Rm 1/2 C117.2</v>
          </cell>
        </row>
        <row r="1029">
          <cell r="C1029" t="str">
            <v>C117.4</v>
          </cell>
          <cell r="D1029" t="str">
            <v>C-WING, 1ST FLOOR , Plant Engineering , Mechanical Rms , C117.4</v>
          </cell>
        </row>
        <row r="1030">
          <cell r="C1030" t="str">
            <v>C118</v>
          </cell>
          <cell r="D1030" t="str">
            <v>C-WING, 1ST FLOOR , Food and Nutrition , Food Service C118</v>
          </cell>
        </row>
        <row r="1031">
          <cell r="C1031" t="str">
            <v>C118 Hall</v>
          </cell>
          <cell r="D1031" t="str">
            <v>C-WING, 1ST FLOOR , Food and Nutrition , Halls , C118</v>
          </cell>
        </row>
        <row r="1032">
          <cell r="C1032" t="str">
            <v>C118.1</v>
          </cell>
          <cell r="D1032" t="str">
            <v>C-WING, 1ST FLOOR , Food and Nutrition , Food Service C118.1</v>
          </cell>
        </row>
        <row r="1033">
          <cell r="C1033" t="str">
            <v>C118.3</v>
          </cell>
          <cell r="D1033" t="str">
            <v>C-WING, 1ST FLOOR , Food and Nutrition , Storage C118.3</v>
          </cell>
        </row>
        <row r="1034">
          <cell r="C1034" t="str">
            <v>C119</v>
          </cell>
          <cell r="D1034" t="str">
            <v>C-WING, 1ST FLOOR , Food and Nutrition , Dining C119</v>
          </cell>
        </row>
        <row r="1035">
          <cell r="C1035" t="str">
            <v>C120/C121</v>
          </cell>
          <cell r="D1035" t="str">
            <v>C-WING, 1ST FLOOR , Food and Nutrition , Dining Room C120/C121</v>
          </cell>
        </row>
        <row r="1036">
          <cell r="C1036" t="str">
            <v>C122 Hall</v>
          </cell>
          <cell r="D1036" t="str">
            <v>C-WING, 1ST FLOOR , Food and Nutrition , Halls , C122</v>
          </cell>
        </row>
        <row r="1037">
          <cell r="C1037" t="str">
            <v>Cooler</v>
          </cell>
          <cell r="D1037" t="str">
            <v>C-WING, 1ST FLOOR , Food and Nutrition , Cooler</v>
          </cell>
        </row>
        <row r="1038">
          <cell r="C1038" t="str">
            <v>288.2</v>
          </cell>
          <cell r="D1038" t="str">
            <v>C-WING, 2ND FLOOR , SOUTH , CBC , Restrooms , C288</v>
          </cell>
        </row>
        <row r="1039">
          <cell r="C1039" t="str">
            <v>290</v>
          </cell>
          <cell r="D1039" t="str">
            <v>C-WING, 2nd FLOOR, SOUTH, CBC, Cesarian Delivery Room, C290</v>
          </cell>
        </row>
        <row r="1040">
          <cell r="C1040" t="str">
            <v>C-2F Utility</v>
          </cell>
          <cell r="D1040" t="str">
            <v>C-WING, 2ND FLOOR , WEST , CBC , Utility</v>
          </cell>
        </row>
        <row r="1041">
          <cell r="C1041" t="str">
            <v>C200</v>
          </cell>
          <cell r="D1041" t="str">
            <v>C-WING, 2ND FLOOR , NORTH , Surgical Specialty Unit , North Corridor C200</v>
          </cell>
        </row>
        <row r="1042">
          <cell r="C1042" t="str">
            <v>C200-H</v>
          </cell>
          <cell r="D1042" t="str">
            <v>C-WING, 2ND FLOOR, CBC, CLEAN CORRIDOR, C200-H</v>
          </cell>
        </row>
        <row r="1043">
          <cell r="C1043" t="str">
            <v xml:space="preserve">C200.01 C2 </v>
          </cell>
          <cell r="D1043" t="str">
            <v>C-WING, 2ND FLOOR , CENTRAL , C200.01 C2 Central</v>
          </cell>
        </row>
        <row r="1044">
          <cell r="C1044" t="str">
            <v>C200.03 Corr</v>
          </cell>
          <cell r="D1044" t="str">
            <v>C-WING, 2ND FLOOR , WEST , CBC , Corridors , C200.03</v>
          </cell>
        </row>
        <row r="1045">
          <cell r="C1045" t="str">
            <v>C200.04</v>
          </cell>
          <cell r="D1045" t="str">
            <v>C-WING, 2ND FLOOR , WEST , CBC , Corridors , C200.04</v>
          </cell>
        </row>
        <row r="1046">
          <cell r="C1046" t="str">
            <v>C200.05</v>
          </cell>
          <cell r="D1046" t="str">
            <v>C-WING, 2ND FLOOR , WEST , CBC , Conference Rm C200.05</v>
          </cell>
        </row>
        <row r="1047">
          <cell r="C1047" t="str">
            <v>C200.08</v>
          </cell>
          <cell r="D1047" t="str">
            <v>C-WING, 2ND FLOOR , CENTRAL , Waiting Room C200.08</v>
          </cell>
        </row>
        <row r="1048">
          <cell r="C1048" t="str">
            <v>C200.09 Corr</v>
          </cell>
          <cell r="D1048" t="str">
            <v>C-WING, 2ND FLOOR , Cooridor C200.09</v>
          </cell>
        </row>
        <row r="1049">
          <cell r="C1049" t="str">
            <v>C200.17 Corr</v>
          </cell>
          <cell r="D1049" t="str">
            <v>C-WING, 2ND FLOOR , SOUTH , CBC , Corridor C200.17</v>
          </cell>
        </row>
        <row r="1050">
          <cell r="C1050" t="str">
            <v>C200.18 Corr</v>
          </cell>
          <cell r="D1050" t="str">
            <v>C-WING, 2ND FLOOR , WEST , CBC , Corridors , C200.18</v>
          </cell>
        </row>
        <row r="1051">
          <cell r="C1051" t="str">
            <v>C200.19 Corr</v>
          </cell>
          <cell r="D1051" t="str">
            <v>C-WING, 2ND FLOOR , SOUTH , CBC , Corridor C200.19</v>
          </cell>
        </row>
        <row r="1052">
          <cell r="C1052" t="str">
            <v>C200.3 Corr</v>
          </cell>
          <cell r="D1052" t="str">
            <v>C-WING, 2ND FLOOR , SOUTH , CBC , Corridor C200.3</v>
          </cell>
        </row>
        <row r="1053">
          <cell r="C1053" t="str">
            <v>C200A</v>
          </cell>
          <cell r="D1053" t="str">
            <v>C-WING, 2ND FLOOR, CBC, CORRIDOR, C200A</v>
          </cell>
        </row>
        <row r="1054">
          <cell r="C1054" t="str">
            <v>C200B</v>
          </cell>
          <cell r="D1054" t="str">
            <v>C-WING, 2ND FLOOR, CBC, CORRIDOR, C200B</v>
          </cell>
        </row>
        <row r="1055">
          <cell r="C1055" t="str">
            <v>C200CA</v>
          </cell>
          <cell r="D1055" t="str">
            <v>C-WING, 2ND FLOOR , NURSERY EQUIPMENT, C200CA</v>
          </cell>
        </row>
        <row r="1056">
          <cell r="C1056" t="str">
            <v>C200D</v>
          </cell>
          <cell r="D1056" t="str">
            <v>C-WING, 2ND FLOOR, CBC, NORTH, CORRIDOR, C200D</v>
          </cell>
        </row>
        <row r="1057">
          <cell r="C1057" t="str">
            <v>C200E</v>
          </cell>
          <cell r="D1057" t="str">
            <v>C-WING, 2ND FLOOR, CBC, CORRIDOR, C200E</v>
          </cell>
        </row>
        <row r="1058">
          <cell r="C1058" t="str">
            <v>C200F</v>
          </cell>
          <cell r="D1058" t="str">
            <v>C-WING, 2ND FLOOR, CBC, CBC CIRCULATION, C200F</v>
          </cell>
        </row>
        <row r="1059">
          <cell r="C1059" t="str">
            <v>C201</v>
          </cell>
          <cell r="D1059" t="str">
            <v>C-WING, 2ND FLOOR , SOUTH , CBC , Birthing Rms , C201</v>
          </cell>
        </row>
        <row r="1060">
          <cell r="C1060" t="str">
            <v>C201.1 Toilet</v>
          </cell>
          <cell r="D1060" t="str">
            <v>C-WING, 2ND FLOOR , SOUTH , CBC , Birthing Rms , C201 , Patient Toilet C201.1</v>
          </cell>
        </row>
        <row r="1061">
          <cell r="C1061" t="str">
            <v>C201.3</v>
          </cell>
          <cell r="D1061" t="str">
            <v>C-WING, 2ND FLOOR , CENTRAL , Stairwell C201.3</v>
          </cell>
        </row>
        <row r="1062">
          <cell r="C1062" t="str">
            <v>C202</v>
          </cell>
          <cell r="D1062" t="str">
            <v>C-WING, 2ND FLOOR, SOUTH, CBC, WAITING, C202</v>
          </cell>
        </row>
        <row r="1063">
          <cell r="C1063" t="str">
            <v>C202 MGR</v>
          </cell>
          <cell r="D1063" t="str">
            <v>C-WING, 2ND FLOOR , SOUTH , CBC , CBC Manager C202</v>
          </cell>
        </row>
        <row r="1064">
          <cell r="C1064" t="str">
            <v xml:space="preserve">C202.1 Toilet </v>
          </cell>
          <cell r="D1064" t="str">
            <v>C-WING, 2ND FLOOR , SOUTH , CBC , CBC Manager C202, Patient Toilet C202.1</v>
          </cell>
        </row>
        <row r="1065">
          <cell r="C1065" t="str">
            <v>C202.3</v>
          </cell>
          <cell r="D1065" t="str">
            <v>C-WING, 2ND FLOOR , WEST , CBC , Nurses Station C202.3</v>
          </cell>
        </row>
        <row r="1066">
          <cell r="C1066" t="str">
            <v>C202.4</v>
          </cell>
          <cell r="D1066" t="str">
            <v>C-WING, 2ND FLOOR , WEST , CBC , Satellite Nurse Station C202.4</v>
          </cell>
        </row>
        <row r="1067">
          <cell r="C1067" t="str">
            <v>C202.5</v>
          </cell>
          <cell r="D1067" t="str">
            <v>C-WING, 2ND FLOOR , NORTH , Surgical Specialty Unit , Nurses Station C202.5</v>
          </cell>
        </row>
        <row r="1068">
          <cell r="C1068" t="str">
            <v>C202.6</v>
          </cell>
          <cell r="D1068" t="str">
            <v>C-WING, 2ND FLOOR , SOUTH , CBC , Soiled Utility C202.6</v>
          </cell>
        </row>
        <row r="1069">
          <cell r="C1069" t="str">
            <v>C202A</v>
          </cell>
          <cell r="D1069" t="str">
            <v>C-WING, 2ND FLOOR, SOUTH, CBC, IDF, C202A</v>
          </cell>
        </row>
        <row r="1070">
          <cell r="C1070" t="str">
            <v>C203</v>
          </cell>
          <cell r="D1070" t="str">
            <v>C-WING, 2ND FLOOR, CBC, SOUTH, TRIAGE CORRIDOR, C203</v>
          </cell>
        </row>
        <row r="1071">
          <cell r="C1071" t="str">
            <v>C203.1</v>
          </cell>
          <cell r="D1071" t="str">
            <v>C-WING, 2ND FLOOR , WEST , CBC , Janitor's Closets , C203.1</v>
          </cell>
        </row>
        <row r="1072">
          <cell r="C1072" t="str">
            <v>C203.2</v>
          </cell>
          <cell r="D1072" t="str">
            <v>C-WING, 2ND FLOOR , WEST , CBC , Janitor's Closets , C203.2</v>
          </cell>
        </row>
        <row r="1073">
          <cell r="C1073" t="str">
            <v>C203.3</v>
          </cell>
          <cell r="D1073" t="str">
            <v>C-WING, 2ND FLOOR , SOUTH , CBC , Janitor's Closet C203.3</v>
          </cell>
        </row>
        <row r="1074">
          <cell r="C1074" t="str">
            <v>C203A</v>
          </cell>
          <cell r="D1074" t="str">
            <v>C-WING, 2ND FLOOR, CBC, TRIAGE TEAM SPACE, C203A</v>
          </cell>
        </row>
        <row r="1075">
          <cell r="C1075" t="str">
            <v>C203B</v>
          </cell>
          <cell r="D1075" t="str">
            <v>C-WING, 2ND FLOOR, CBC, HOSPITALIST OFFICE, C203B</v>
          </cell>
        </row>
        <row r="1076">
          <cell r="C1076" t="str">
            <v>C203C</v>
          </cell>
          <cell r="D1076" t="str">
            <v>C-WING, 2ND FLOOR, CBC, EXAM 3, C203C</v>
          </cell>
        </row>
        <row r="1077">
          <cell r="C1077" t="str">
            <v>C203D</v>
          </cell>
          <cell r="D1077" t="str">
            <v>C-WING, 2ND FLOOR, CBC, EXAM 2, C203D</v>
          </cell>
        </row>
        <row r="1078">
          <cell r="C1078" t="str">
            <v>C203E</v>
          </cell>
          <cell r="D1078" t="str">
            <v>C-WING, 2ND FLOOR, CBC, EXAM 1, C203E</v>
          </cell>
        </row>
        <row r="1079">
          <cell r="C1079" t="str">
            <v>C203F</v>
          </cell>
          <cell r="D1079" t="str">
            <v>C-WING, 2ND FLOOR, CBC, TOILET, C203F</v>
          </cell>
        </row>
        <row r="1080">
          <cell r="C1080" t="str">
            <v>C204</v>
          </cell>
          <cell r="D1080" t="str">
            <v>C-WING, 2ND FLOOR, CBC, NURSERY STORAGE, C204</v>
          </cell>
        </row>
        <row r="1081">
          <cell r="C1081" t="str">
            <v>C204.1 Toilet</v>
          </cell>
          <cell r="D1081" t="str">
            <v>C-WING, 2ND FLOOR , SOUTH , CBC , Birthing Rms , C204 , Patient Toilet C204.1</v>
          </cell>
        </row>
        <row r="1082">
          <cell r="C1082" t="str">
            <v>C205</v>
          </cell>
          <cell r="D1082" t="str">
            <v>C-WING, 2ND FLOOR, CBC, NURSERY CORRIDOR, C205</v>
          </cell>
        </row>
        <row r="1083">
          <cell r="C1083" t="str">
            <v>C205.1</v>
          </cell>
          <cell r="D1083" t="str">
            <v>C-WING, 2ND FLOOR , SOUTH , CBC , Clean Supply C205.1</v>
          </cell>
        </row>
        <row r="1084">
          <cell r="C1084" t="str">
            <v xml:space="preserve">C205.2 Toilet </v>
          </cell>
          <cell r="D1084" t="str">
            <v>C-WING, 2ND FLOOR , SOUTH , CBC , Birthing Rms , C205 , Patient Toilet C205.2</v>
          </cell>
        </row>
        <row r="1085">
          <cell r="C1085" t="str">
            <v>C205A</v>
          </cell>
          <cell r="D1085" t="str">
            <v>C-WING, 2ND FLOOR, CBC, HOUSEKEEPING ROOM, C205A</v>
          </cell>
        </row>
        <row r="1086">
          <cell r="C1086" t="str">
            <v>C205B</v>
          </cell>
          <cell r="D1086" t="str">
            <v>C-WING, 2ND FLOOR, CBC, NURSERY 1, C205B</v>
          </cell>
        </row>
        <row r="1087">
          <cell r="C1087" t="str">
            <v>C205C</v>
          </cell>
          <cell r="D1087" t="str">
            <v>C-WING, 2ND FLOOR, CBC, LACTATION SUPPORT, C205C</v>
          </cell>
        </row>
        <row r="1088">
          <cell r="C1088" t="str">
            <v>C205D</v>
          </cell>
          <cell r="D1088" t="str">
            <v>C-WING, 2ND FLOOR, CBC, NURSERY 2, C205D</v>
          </cell>
        </row>
        <row r="1089">
          <cell r="C1089" t="str">
            <v>C205E</v>
          </cell>
          <cell r="D1089" t="str">
            <v>C-WING, 2ND FLOOR, CBC, TOILET/SHOWER, C205E</v>
          </cell>
        </row>
        <row r="1090">
          <cell r="C1090" t="str">
            <v>C205F</v>
          </cell>
          <cell r="D1090" t="str">
            <v>C-WING, 2ND FLOOR, CBC, NURSERY 3, C205F</v>
          </cell>
        </row>
        <row r="1091">
          <cell r="C1091" t="str">
            <v>C205G</v>
          </cell>
          <cell r="D1091" t="str">
            <v>C-WING, 2ND FLOOR, CBC, SOILED HOLDING ROOM, C205G</v>
          </cell>
        </row>
        <row r="1092">
          <cell r="C1092" t="str">
            <v>C205H</v>
          </cell>
          <cell r="D1092" t="str">
            <v>C-WING, 2ND FLOOR, CBC, NURSERY 4, C205H</v>
          </cell>
        </row>
        <row r="1093">
          <cell r="C1093" t="str">
            <v>C205J</v>
          </cell>
          <cell r="D1093" t="str">
            <v>C-WING, 2ND FLOOR, CBC, TEAM SPACE 3, C205J</v>
          </cell>
        </row>
        <row r="1094">
          <cell r="C1094" t="str">
            <v>C205K</v>
          </cell>
          <cell r="D1094" t="str">
            <v>C-WING, 2ND FLOOR, CBC, NURSERY 5 / 6 , C205K</v>
          </cell>
        </row>
        <row r="1095">
          <cell r="C1095" t="str">
            <v>C205L</v>
          </cell>
          <cell r="D1095" t="str">
            <v>C-WING, 2ND FLOOR, CBC, EQUIPMENT ROOM, C205L</v>
          </cell>
        </row>
        <row r="1096">
          <cell r="C1096" t="str">
            <v>C205LA</v>
          </cell>
          <cell r="D1096" t="str">
            <v>C-WING, 2ND FLOOR, CBC, BREAST MILK PREP, C205LA</v>
          </cell>
        </row>
        <row r="1097">
          <cell r="C1097" t="str">
            <v>C206</v>
          </cell>
          <cell r="D1097" t="str">
            <v>C-WING, 2ND FLOOR, SOUTH, CBC, ON-CALL #4, C206</v>
          </cell>
        </row>
        <row r="1098">
          <cell r="C1098" t="str">
            <v xml:space="preserve">C206.1 Toilet </v>
          </cell>
          <cell r="D1098" t="str">
            <v>C-WING, 2ND FLOOR , SOUTH , CBC , ON-CALL #4, C206 , Patient Toilet C206.1</v>
          </cell>
        </row>
        <row r="1099">
          <cell r="C1099" t="str">
            <v>C206.2</v>
          </cell>
          <cell r="D1099" t="str">
            <v>C-WING, 2ND FLOOR , SOUTH , CBC , Scrub Area C206.2</v>
          </cell>
        </row>
        <row r="1100">
          <cell r="C1100" t="str">
            <v>C207</v>
          </cell>
          <cell r="D1100" t="str">
            <v>C-WING, 2ND FLOOR , WEST , CBC , Patient Rms , C207</v>
          </cell>
        </row>
        <row r="1101">
          <cell r="C1101" t="str">
            <v>C207.1 Toilet</v>
          </cell>
          <cell r="D1101" t="str">
            <v>C-WING, 2ND FLOOR , WEST , CBC , Patient Rms , C207 , Patient Toilet C207.1</v>
          </cell>
        </row>
        <row r="1102">
          <cell r="C1102" t="str">
            <v>C208</v>
          </cell>
          <cell r="D1102" t="str">
            <v>C-WING, 2ND FLOOR, NORTH, CBC, ON CALL 1, C208</v>
          </cell>
        </row>
        <row r="1103">
          <cell r="C1103" t="str">
            <v>C209</v>
          </cell>
          <cell r="D1103" t="str">
            <v>C-WING, 2ND FLOOR , WEST , CBC , Bathroom, Toilet/Shower, C209</v>
          </cell>
        </row>
        <row r="1104">
          <cell r="C1104" t="str">
            <v>C209.1 Toilet</v>
          </cell>
          <cell r="D1104" t="str">
            <v>C-WING, 2ND FLOOR , WEST , CBC , Patient Rms , C209 , Patient Toilet C209.1</v>
          </cell>
        </row>
        <row r="1105">
          <cell r="C1105" t="str">
            <v>C210</v>
          </cell>
          <cell r="D1105" t="str">
            <v>C-WING, 2ND FLOOR , WEST , CBC , Patient Rms , C210</v>
          </cell>
        </row>
        <row r="1106">
          <cell r="C1106" t="str">
            <v>C210.1 Toilet</v>
          </cell>
          <cell r="D1106" t="str">
            <v>C-WING, 2ND FLOOR , WEST , CBC , Patient Rms , C210 , Patient Toilet C210.1</v>
          </cell>
        </row>
        <row r="1107">
          <cell r="C1107" t="str">
            <v>C211</v>
          </cell>
          <cell r="D1107" t="str">
            <v>C-WING, 2ND FLOOR, WEST, CBC, W LOCKER RM, C211</v>
          </cell>
        </row>
        <row r="1108">
          <cell r="C1108" t="str">
            <v>C211.1 Toilet</v>
          </cell>
          <cell r="D1108" t="str">
            <v>C-WING, 2ND FLOOR , WEST , CBC , W LOCKER RM, C211 , Toilet C211.1</v>
          </cell>
        </row>
        <row r="1109">
          <cell r="C1109" t="str">
            <v>C212</v>
          </cell>
          <cell r="D1109" t="str">
            <v>C-WING, 2ND FLOOR , WEST , CBC , Patient Rms , C212</v>
          </cell>
        </row>
        <row r="1110">
          <cell r="C1110" t="str">
            <v>C212.1 Toilet</v>
          </cell>
          <cell r="D1110" t="str">
            <v>C-WING, 2ND FLOOR , WEST , CBC , Patient Rms , C212 , Patient Toilet C212.1</v>
          </cell>
        </row>
        <row r="1111">
          <cell r="C1111" t="str">
            <v>C213</v>
          </cell>
          <cell r="D1111" t="str">
            <v>C-WING, 2ND FLOOR, WEST, Staff Lounge, C213</v>
          </cell>
        </row>
        <row r="1112">
          <cell r="C1112" t="str">
            <v>C213.1 Toilet</v>
          </cell>
          <cell r="D1112" t="str">
            <v>C-WING, 2ND FLOOR , WEST , CBC , Staff Lounge , Toilet C213.1</v>
          </cell>
        </row>
        <row r="1113">
          <cell r="C1113" t="str">
            <v>C214</v>
          </cell>
          <cell r="D1113" t="str">
            <v>C-WING, 2ND FLOOR , WEST , CBC , Patient Rms , C214</v>
          </cell>
        </row>
        <row r="1114">
          <cell r="C1114" t="str">
            <v>C214.1 Toilet</v>
          </cell>
          <cell r="D1114" t="str">
            <v>C-WING, 2ND FLOOR , WEST , CBC , Patient Rms , C214 , Patient Toilet C214.1</v>
          </cell>
        </row>
        <row r="1115">
          <cell r="C1115" t="str">
            <v>C215</v>
          </cell>
          <cell r="D1115" t="str">
            <v>C-WING, 2ND FLOOR, WEST, CBC, CONFERENCE RM, C215</v>
          </cell>
        </row>
        <row r="1116">
          <cell r="C1116" t="str">
            <v>C215.1 Toilet</v>
          </cell>
          <cell r="D1116" t="str">
            <v>C-WING, 2ND FLOOR , WEST , CBC , CONFERENCE RM, C215 , Toilet C215.1</v>
          </cell>
        </row>
        <row r="1117">
          <cell r="C1117" t="str">
            <v>C216</v>
          </cell>
          <cell r="D1117" t="str">
            <v>Childbirth Center, 2nd Floor, PROVIDER LOUNGE, C216</v>
          </cell>
        </row>
        <row r="1118">
          <cell r="C1118" t="str">
            <v>C216.1 Toilet</v>
          </cell>
          <cell r="D1118" t="str">
            <v>Childbirth Center, 2nd Floor, PROVIDER LOUNGE TOILET, C216A</v>
          </cell>
        </row>
        <row r="1119">
          <cell r="C1119" t="str">
            <v>C216A</v>
          </cell>
          <cell r="D1119" t="str">
            <v>C-WING, 2ND FLOOR, CBC, TOILET/SHOWER, C216A</v>
          </cell>
        </row>
        <row r="1120">
          <cell r="C1120" t="str">
            <v>C216B</v>
          </cell>
          <cell r="D1120" t="str">
            <v>Childbirth Center, 2nd Floor, ON CALL 3, C216B</v>
          </cell>
        </row>
        <row r="1121">
          <cell r="C1121" t="str">
            <v>C216C</v>
          </cell>
          <cell r="D1121" t="str">
            <v>Childbirth Center, 2nd Floor, ON CALL 4, C216C</v>
          </cell>
        </row>
        <row r="1122">
          <cell r="C1122" t="str">
            <v>C217</v>
          </cell>
          <cell r="D1122" t="str">
            <v>C-WING, 2ND FLOOR , WEST , CBC , Patient Rms , C217</v>
          </cell>
        </row>
        <row r="1123">
          <cell r="C1123" t="str">
            <v>C217.1 Toilet</v>
          </cell>
          <cell r="D1123" t="str">
            <v>C-WING, 2ND FLOOR , WEST , CBC , Patient Rms , C217 , Patient Toilet C217.1</v>
          </cell>
        </row>
        <row r="1124">
          <cell r="C1124" t="str">
            <v>C218</v>
          </cell>
          <cell r="D1124" t="str">
            <v>C-WING, 2ND FLOOR , WEST , CBC , Patient Rms , C218</v>
          </cell>
        </row>
        <row r="1125">
          <cell r="C1125" t="str">
            <v>C218.1 Toilet</v>
          </cell>
          <cell r="D1125" t="str">
            <v>C-WING, 2ND FLOOR , WEST , CBC , Patient Rms , C218 , Patient Toilet C218.1</v>
          </cell>
        </row>
        <row r="1126">
          <cell r="C1126" t="str">
            <v>C219</v>
          </cell>
          <cell r="D1126" t="str">
            <v>C-WING, 2ND FLOOR , WEST , CBC , Patient Rms , C219</v>
          </cell>
        </row>
        <row r="1127">
          <cell r="C1127" t="str">
            <v>C219.1 Toilet</v>
          </cell>
          <cell r="D1127" t="str">
            <v>C-WING, 2ND FLOOR , WEST , CBC , Patient Rms , C219 , Patient Toilet C219.1</v>
          </cell>
        </row>
        <row r="1128">
          <cell r="C1128" t="str">
            <v>C219L</v>
          </cell>
          <cell r="D1128" t="str">
            <v>Childbirth Center, 2nd Floor, C219A, O.R CORRIDOR</v>
          </cell>
        </row>
        <row r="1129">
          <cell r="C1129" t="str">
            <v>C220</v>
          </cell>
          <cell r="D1129" t="str">
            <v>C-WING, 2ND FLOOR, WEST, CBC, LEADERSHIP OFFICE, C220</v>
          </cell>
        </row>
        <row r="1130">
          <cell r="C1130" t="str">
            <v>C220.1 Toilet</v>
          </cell>
          <cell r="D1130" t="str">
            <v>C-WING, 2ND FLOOR , WEST , CBC, C220 , Toilet C220.1</v>
          </cell>
        </row>
        <row r="1131">
          <cell r="C1131" t="str">
            <v>C222</v>
          </cell>
          <cell r="D1131" t="str">
            <v>C-WING, 2ND FLOOR, CBC, HOUSEKEEPING ROOM, C222</v>
          </cell>
        </row>
        <row r="1132">
          <cell r="C1132" t="str">
            <v>C223</v>
          </cell>
          <cell r="D1132" t="str">
            <v>C-WING, 2ND FLOOR, CBC, TEAM SPACE, C223</v>
          </cell>
        </row>
        <row r="1133">
          <cell r="C1133" t="str">
            <v>C224</v>
          </cell>
          <cell r="D1133" t="str">
            <v>C-WING, 2ND FLOOR, NORTH, CBC, MANAGER'S OFFICE, C224</v>
          </cell>
        </row>
        <row r="1134">
          <cell r="C1134" t="str">
            <v>C226</v>
          </cell>
          <cell r="D1134" t="str">
            <v>C-WING, 2ND FLOOR, Postpartum 16, C226</v>
          </cell>
        </row>
        <row r="1135">
          <cell r="C1135" t="str">
            <v>C227</v>
          </cell>
          <cell r="D1135" t="str">
            <v>C-WING, 2ND FLOOR , NORTH , Surgical Specialty Unit , Patient Rm , C227</v>
          </cell>
        </row>
        <row r="1136">
          <cell r="C1136" t="str">
            <v xml:space="preserve">C227.1 Toilet </v>
          </cell>
          <cell r="D1136" t="str">
            <v>C-WING, 2ND FLOOR , NORTH , Surgical Specialty Unit , Patient Rm , C227 , Patient Toilet C227.1</v>
          </cell>
        </row>
        <row r="1137">
          <cell r="C1137" t="str">
            <v>C228</v>
          </cell>
          <cell r="D1137" t="str">
            <v>C-WING, 2ND FLOOR , NORTH , Surgical Specialty Unit , Patient Rm , C228</v>
          </cell>
        </row>
        <row r="1138">
          <cell r="C1138" t="str">
            <v xml:space="preserve">C228.1 Toilet </v>
          </cell>
          <cell r="D1138" t="str">
            <v>C-WING, 2ND FLOOR , NORTH , Surgical Specialty Unit , Patient Rm , C228 , Patient Toilet C228.1</v>
          </cell>
        </row>
        <row r="1139">
          <cell r="C1139" t="str">
            <v>C229</v>
          </cell>
          <cell r="D1139" t="str">
            <v>C-WING, 2ND FLOOR , NORTH , Surgical Specialty Unit , Patient Rm , C229</v>
          </cell>
        </row>
        <row r="1140">
          <cell r="C1140" t="str">
            <v>C229.1 Toilet</v>
          </cell>
          <cell r="D1140" t="str">
            <v>C-WING, 2ND FLOOR , NORTH , Surgical Specialty Unit , Patient Rm , C229 , Patient Toilet C229.1</v>
          </cell>
        </row>
        <row r="1141">
          <cell r="C1141" t="str">
            <v>C229A</v>
          </cell>
          <cell r="D1141" t="str">
            <v>C-WING, 2ND FLOOR , CBC , Family Kitchen, C229A</v>
          </cell>
        </row>
        <row r="1142">
          <cell r="C1142" t="str">
            <v>C230</v>
          </cell>
          <cell r="D1142" t="str">
            <v>C-WING, 2ND FLOOR , NORTH , Surgical Specialty Unit , Patient Rm , C230</v>
          </cell>
        </row>
        <row r="1143">
          <cell r="C1143" t="str">
            <v>C230.1 Toilet</v>
          </cell>
          <cell r="D1143" t="str">
            <v>C-WING, 2ND FLOOR , NORTH , Surgical Specialty Unit , Patient Rm , C230 , Patient Toilet C230.1</v>
          </cell>
        </row>
        <row r="1144">
          <cell r="C1144" t="str">
            <v>C231</v>
          </cell>
          <cell r="D1144" t="str">
            <v>C-WING, 2ND FLOOR , NORTH , Surgical Specialty Unit , Patient Rm , C231</v>
          </cell>
        </row>
        <row r="1145">
          <cell r="C1145" t="str">
            <v>C231.1 Toilet</v>
          </cell>
          <cell r="D1145" t="str">
            <v>C-WING, 2ND FLOOR , NORTH , Surgical Specialty Unit , Patient Rm , C231 , Patient Toilet C231.1</v>
          </cell>
        </row>
        <row r="1146">
          <cell r="C1146" t="str">
            <v>C232</v>
          </cell>
          <cell r="D1146" t="str">
            <v>C-WING, 2ND FLOOR , NORTH , Surgical Specialty Unit , Patient Rm , C232</v>
          </cell>
        </row>
        <row r="1147">
          <cell r="C1147" t="str">
            <v xml:space="preserve">C232 .1 Toilet </v>
          </cell>
          <cell r="D1147" t="str">
            <v>C-WING, 2ND FLOOR , NORTH , Surgical Specialty Unit , Patient Rm , C232 , Patient Toilet C232.1</v>
          </cell>
        </row>
        <row r="1148">
          <cell r="C1148" t="str">
            <v>C233</v>
          </cell>
          <cell r="D1148" t="str">
            <v>C-WING, 2ND FLOOR , NORTH , Surgical Specialty Unit , Equipment Storage C233</v>
          </cell>
        </row>
        <row r="1149">
          <cell r="C1149" t="str">
            <v>C234</v>
          </cell>
          <cell r="D1149" t="str">
            <v>C-WING, 2ND FLOOR , NORTH , Surgical Specialty Unit, Patient Room, C234</v>
          </cell>
        </row>
        <row r="1150">
          <cell r="C1150" t="str">
            <v>C234 .1 Toilet</v>
          </cell>
          <cell r="D1150" t="str">
            <v>C-WING, 2ND FLOOR , NORTH , Surgical Specialty Unit , Patient Rm , C234 , Patient Toilet C234.1</v>
          </cell>
        </row>
        <row r="1151">
          <cell r="C1151" t="str">
            <v>C234A</v>
          </cell>
          <cell r="D1151" t="str">
            <v>C-WING, 2ND FLOOR , NORTH , Surgical Specialty Unit, Clean Supply/Nourishment, C234A</v>
          </cell>
        </row>
        <row r="1152">
          <cell r="C1152" t="str">
            <v>C235</v>
          </cell>
          <cell r="D1152" t="str">
            <v>C-WING, 2ND FLOOR , NORTH , Surgical Specialty Unit , Clean Utility , C235</v>
          </cell>
        </row>
        <row r="1153">
          <cell r="C1153" t="str">
            <v>C235.1</v>
          </cell>
          <cell r="D1153" t="str">
            <v>C-WING, 2ND FLOOR , NORTH , Surgical Specialty Unit , Clean Utility , C235.1</v>
          </cell>
        </row>
        <row r="1154">
          <cell r="C1154" t="str">
            <v>C236</v>
          </cell>
          <cell r="D1154" t="str">
            <v>C-WING, 2ND FLOOR , NORTH , Surgical Specialty Unit , Soiled Utility C236</v>
          </cell>
        </row>
        <row r="1155">
          <cell r="C1155" t="str">
            <v>C237</v>
          </cell>
          <cell r="D1155" t="str">
            <v>C-WING, 2ND FLOOR , NORTH , Surgical Specialty Unit , Clean Linen C237</v>
          </cell>
        </row>
        <row r="1156">
          <cell r="C1156" t="str">
            <v>C237A</v>
          </cell>
          <cell r="D1156" t="str">
            <v>C-WING, 2ND FLOOR, CBC, TOILET, C237A</v>
          </cell>
        </row>
        <row r="1157">
          <cell r="C1157" t="str">
            <v>C238</v>
          </cell>
          <cell r="D1157" t="str">
            <v>C-WING, 2ND FLOOR , NORTH , Surgical Specialty Unit , Patient Rm , C238</v>
          </cell>
        </row>
        <row r="1158">
          <cell r="C1158" t="str">
            <v>C238 .1 Toilet</v>
          </cell>
          <cell r="D1158" t="str">
            <v>C-WING, 2ND FLOOR , NORTH , Surgical Specialty Unit , Patient Rm , C238 , Patient Toilet C238.1</v>
          </cell>
        </row>
        <row r="1159">
          <cell r="C1159" t="str">
            <v>C238.1</v>
          </cell>
          <cell r="D1159" t="str">
            <v>C-WING, 2ND FLOOR , NORTH , Surgical Specialty Unit , Soiled Linen C238.1</v>
          </cell>
        </row>
        <row r="1160">
          <cell r="C1160" t="str">
            <v>C239</v>
          </cell>
          <cell r="D1160" t="str">
            <v>C-WING, 2ND FLOOR , NORTH , Surgical Specialty Unit , Patient Rm , C239</v>
          </cell>
        </row>
        <row r="1161">
          <cell r="C1161" t="str">
            <v>C239 .1 Toilet</v>
          </cell>
          <cell r="D1161" t="str">
            <v>C-WING, 2ND FLOOR , NORTH , Surgical Specialty Unit , Patient Rm , C239 , Patient Toilet C239.1</v>
          </cell>
        </row>
        <row r="1162">
          <cell r="C1162" t="str">
            <v>C239A</v>
          </cell>
          <cell r="D1162" t="str">
            <v>C-WING, 2ND FLOOR, CBC, TOILET, C239A</v>
          </cell>
        </row>
        <row r="1163">
          <cell r="C1163" t="str">
            <v>C240</v>
          </cell>
          <cell r="D1163" t="str">
            <v>C-WING, 2ND FLOOR , NORTH , Surgical Specialty Unit , Patient Rm , C240</v>
          </cell>
        </row>
        <row r="1164">
          <cell r="C1164" t="str">
            <v>C240 .1 Toilet</v>
          </cell>
          <cell r="D1164" t="str">
            <v>C-WING, 2ND FLOOR , NORTH , Surgical Specialty Unit , Patient Rm , C240 , Patient Toilet C240.1</v>
          </cell>
        </row>
        <row r="1165">
          <cell r="C1165" t="str">
            <v>C241</v>
          </cell>
          <cell r="D1165" t="str">
            <v>C-WING, 2ND FLOOR , NORTH , Surgical Specialty Unit , Patient Rm , C241</v>
          </cell>
        </row>
        <row r="1166">
          <cell r="C1166" t="str">
            <v>C241 .1 Toilet</v>
          </cell>
          <cell r="D1166" t="str">
            <v>C-WING, 2ND FLOOR , NORTH , Surgical Specialty Unit , Patient Rm , C241 , Patient Toilet C241.1</v>
          </cell>
        </row>
        <row r="1167">
          <cell r="C1167" t="str">
            <v>C242</v>
          </cell>
          <cell r="D1167" t="str">
            <v>C-WING, 2ND FLOOR , NORTH , Surgical Specialty Unit , Patient Rm , C242</v>
          </cell>
        </row>
        <row r="1168">
          <cell r="C1168" t="str">
            <v>C242 .1 Toilet</v>
          </cell>
          <cell r="D1168" t="str">
            <v>C-WING, 2ND FLOOR , NORTH , Surgical Specialty Unit , Patient Rm , C242 , Patient Toilet C242.1</v>
          </cell>
        </row>
        <row r="1169">
          <cell r="C1169" t="str">
            <v>C242A</v>
          </cell>
          <cell r="D1169" t="str">
            <v>C-WING, 2ND FLOOR, CBC, POSTPARTUM 3 TOILET, C242A</v>
          </cell>
        </row>
        <row r="1170">
          <cell r="C1170" t="str">
            <v>C243</v>
          </cell>
          <cell r="D1170" t="str">
            <v>C-WING, 2ND FLOOR , NORTH , Surgical Specialty Unit , Patient Rm , C243</v>
          </cell>
        </row>
        <row r="1171">
          <cell r="C1171" t="str">
            <v>C243 .1 Toilet</v>
          </cell>
          <cell r="D1171" t="str">
            <v>C-WING, 2ND FLOOR , NORTH , Surgical Specialty Unit , Patient Rm , C243 , Patient Toilet C243.1</v>
          </cell>
        </row>
        <row r="1172">
          <cell r="C1172" t="str">
            <v>C244</v>
          </cell>
          <cell r="D1172" t="str">
            <v>C-WING, 2ND FLOOR , NORTH , Surgical Specialty Unit , Patient Rm , C244</v>
          </cell>
        </row>
        <row r="1173">
          <cell r="C1173" t="str">
            <v>C244 .1 Toilet</v>
          </cell>
          <cell r="D1173" t="str">
            <v>C-WING, 2ND FLOOR , NORTH , Surgical Specialty Unit , Patient Rm , C244 , Patient Toilet C244.1</v>
          </cell>
        </row>
        <row r="1174">
          <cell r="C1174" t="str">
            <v>C244A</v>
          </cell>
          <cell r="D1174" t="str">
            <v>C-WING, 2ND FLOOR, CBC, POSTPARTUM 2 TOILET, C244A</v>
          </cell>
        </row>
        <row r="1175">
          <cell r="C1175" t="str">
            <v>C245</v>
          </cell>
          <cell r="D1175" t="str">
            <v>C-WING, 2ND FLOOR , NORTH , Surgical Specialty Unit , Patient Rm , C245</v>
          </cell>
        </row>
        <row r="1176">
          <cell r="C1176" t="str">
            <v>C245 .1 Toilet</v>
          </cell>
          <cell r="D1176" t="str">
            <v>C-WING, 2ND FLOOR , NORTH , Surgical Specialty Unit , Patient Rm , C245 , Patient Toilet C245.1</v>
          </cell>
        </row>
        <row r="1177">
          <cell r="C1177" t="str">
            <v>C246</v>
          </cell>
          <cell r="D1177" t="str">
            <v>C-WING, 2ND FLOOR, CBC, WEST, POSTPARTUM 1, C246</v>
          </cell>
        </row>
        <row r="1178">
          <cell r="C1178" t="str">
            <v>C246A</v>
          </cell>
          <cell r="D1178" t="str">
            <v>C-WING, 2ND FLOOR, CBC, POSTPARTUM 1 TOILET, C246A</v>
          </cell>
        </row>
        <row r="1179">
          <cell r="C1179" t="str">
            <v>C247</v>
          </cell>
          <cell r="D1179" t="str">
            <v>C-WING, 2ND FLOOR , WEST , CBC , Clean Utility C247</v>
          </cell>
        </row>
        <row r="1180">
          <cell r="C1180" t="str">
            <v>C248.1</v>
          </cell>
          <cell r="D1180" t="str">
            <v>C-WING, 2ND FLOOR , WEST , CBC , Shower C248.1</v>
          </cell>
        </row>
        <row r="1181">
          <cell r="C1181" t="str">
            <v>C248.2</v>
          </cell>
          <cell r="D1181" t="str">
            <v>C-WING, 2ND FLOOR , WEST , CBC , Jacuzzis , C248.2</v>
          </cell>
        </row>
        <row r="1182">
          <cell r="C1182" t="str">
            <v>C248.3</v>
          </cell>
          <cell r="D1182" t="str">
            <v>C-WING, 2ND FLOOR , WEST , CBC , Jacuzzis , C248.3</v>
          </cell>
        </row>
        <row r="1183">
          <cell r="C1183" t="str">
            <v>C249</v>
          </cell>
          <cell r="D1183" t="str">
            <v>C-WING, 2ND FLOOR , WEST , CBC , Nutrition C249</v>
          </cell>
        </row>
        <row r="1184">
          <cell r="C1184" t="str">
            <v>C250</v>
          </cell>
          <cell r="D1184" t="str">
            <v>C-WING, 2ND FLOOR , WEST , CBC , Soiled Utility , C250</v>
          </cell>
        </row>
        <row r="1185">
          <cell r="C1185" t="str">
            <v>C251</v>
          </cell>
          <cell r="D1185" t="str">
            <v>C-WING, 2ND FLOOR , WEST , CBC , Soiled Linen C251</v>
          </cell>
        </row>
        <row r="1186">
          <cell r="C1186" t="str">
            <v>C252</v>
          </cell>
          <cell r="D1186" t="str">
            <v>C-WING, 2ND FLOOR , WEST , CBC , Storage , Storage/Work C252</v>
          </cell>
        </row>
        <row r="1187">
          <cell r="C1187" t="str">
            <v>C252.1</v>
          </cell>
          <cell r="D1187" t="str">
            <v>C-WING, 2ND FLOOR , WEST , CBC , Utility , C252.1</v>
          </cell>
        </row>
        <row r="1188">
          <cell r="C1188" t="str">
            <v>C252.3</v>
          </cell>
          <cell r="D1188" t="str">
            <v>C-WING, 2ND FLOOR , WEST , CBC , Charting Rm C252.3</v>
          </cell>
        </row>
        <row r="1189">
          <cell r="C1189" t="str">
            <v>C253</v>
          </cell>
          <cell r="D1189" t="str">
            <v>C-WING, 2ND FLOOR, CBC, EQUIPMENT ALCOVE, C253</v>
          </cell>
        </row>
        <row r="1190">
          <cell r="C1190" t="str">
            <v>C254</v>
          </cell>
          <cell r="D1190" t="str">
            <v>C-WING, 2ND FLOOR, WEST, CBC, Postpartum 1</v>
          </cell>
        </row>
        <row r="1191">
          <cell r="C1191" t="str">
            <v>C256</v>
          </cell>
          <cell r="D1191" t="str">
            <v>C-WING, 2ND FLOOR , WEST , CBC , LDR 7, C256</v>
          </cell>
        </row>
        <row r="1192">
          <cell r="C1192" t="str">
            <v>C256A</v>
          </cell>
          <cell r="D1192" t="str">
            <v>C-WING, 2ND FLOOR, CBC, LDR 7 TOILET, C256A</v>
          </cell>
        </row>
        <row r="1193">
          <cell r="C1193" t="str">
            <v>C257</v>
          </cell>
          <cell r="D1193" t="str">
            <v>Childbirth Center, 2nd Floor, C257, NOURISHMENT ROOM</v>
          </cell>
        </row>
        <row r="1194">
          <cell r="C1194" t="str">
            <v>C258</v>
          </cell>
          <cell r="D1194" t="str">
            <v>C-WING, 2ND FLOOR , WEST , CBC , LDR 6, C258</v>
          </cell>
        </row>
        <row r="1195">
          <cell r="C1195" t="str">
            <v>C258A</v>
          </cell>
          <cell r="D1195" t="str">
            <v>C-WING, 2ND FLOOR, CBC, LDR 6 TOILET, C258A</v>
          </cell>
        </row>
        <row r="1196">
          <cell r="C1196" t="str">
            <v>C260</v>
          </cell>
          <cell r="D1196" t="str">
            <v>C-WING, 2ND FLOOR , WEST , CBC , LDR 5, C260</v>
          </cell>
        </row>
        <row r="1197">
          <cell r="C1197" t="str">
            <v>C260A</v>
          </cell>
          <cell r="D1197" t="str">
            <v>C-WING, 2ND FLOOR, CBC, ADA BATHROOM, C260A</v>
          </cell>
        </row>
        <row r="1198">
          <cell r="C1198" t="str">
            <v>C262</v>
          </cell>
          <cell r="D1198" t="str">
            <v>C-WING, 2ND FLOOR, CBC, CHANGING ROOM, C262</v>
          </cell>
        </row>
        <row r="1199">
          <cell r="C1199" t="str">
            <v>C263</v>
          </cell>
          <cell r="D1199" t="str">
            <v>C-WING, 2ND FLOOR , WEST , CBC , Storage , C263</v>
          </cell>
        </row>
        <row r="1200">
          <cell r="C1200" t="str">
            <v>C264</v>
          </cell>
          <cell r="D1200" t="str">
            <v>C-WING, 2ND FLOOR , WEST , CBC , Staff Lounge C264</v>
          </cell>
        </row>
        <row r="1201">
          <cell r="C1201" t="str">
            <v>C264.1</v>
          </cell>
          <cell r="D1201" t="str">
            <v>C-WING, 2ND FLOOR , WEST , CBC , Staff Lounge C264, Staff Toilet C264.1</v>
          </cell>
        </row>
        <row r="1202">
          <cell r="C1202" t="str">
            <v>C264.2</v>
          </cell>
          <cell r="D1202" t="str">
            <v>C-WING, 2ND FLOOR , WEST , CBC , Lactation Rm C264.2</v>
          </cell>
        </row>
        <row r="1203">
          <cell r="C1203" t="str">
            <v>C265.1</v>
          </cell>
          <cell r="D1203" t="str">
            <v>C-WING, 2ND FLOOR , WEST , CBC , Locker Rm C265.1</v>
          </cell>
        </row>
        <row r="1204">
          <cell r="C1204" t="str">
            <v>C265.2</v>
          </cell>
          <cell r="D1204" t="str">
            <v>C-WING, 2ND FLOOR , CENTRAL , Toilet C265.2</v>
          </cell>
        </row>
        <row r="1205">
          <cell r="C1205" t="str">
            <v>C266.1</v>
          </cell>
          <cell r="D1205" t="str">
            <v>C-WING, 2ND FLOOR , NORTH , Surgical Specialty Unit , Showers , C266.1</v>
          </cell>
        </row>
        <row r="1206">
          <cell r="C1206" t="str">
            <v>C266.2</v>
          </cell>
          <cell r="D1206" t="str">
            <v>C-WING, 2ND FLOOR , NORTH , Surgical Specialty Unit , Showers , C266.2</v>
          </cell>
        </row>
        <row r="1207">
          <cell r="C1207" t="str">
            <v>C266.3</v>
          </cell>
          <cell r="D1207" t="str">
            <v>C-WING, 2ND FLOOR , NORTH , Surgical Specialty Unit , Showers , C266.3</v>
          </cell>
        </row>
        <row r="1208">
          <cell r="C1208" t="str">
            <v>C266.4</v>
          </cell>
          <cell r="D1208" t="str">
            <v>C-WING, 2ND FLOOR , NORTH , Surgical Specialty Unit , Wheelchair Shower C266.4</v>
          </cell>
        </row>
        <row r="1209">
          <cell r="C1209" t="str">
            <v>C267</v>
          </cell>
          <cell r="D1209" t="str">
            <v>C-WING, 2ND FLOOR , NORTH , Surgical Specialty Unit , Staff Lounge C267</v>
          </cell>
        </row>
        <row r="1210">
          <cell r="C1210" t="str">
            <v>C268.1</v>
          </cell>
          <cell r="D1210" t="str">
            <v>C-WING, 2ND FLOOR , NORTH , Surgical Specialty Unit , Manager's Office C268.1</v>
          </cell>
        </row>
        <row r="1211">
          <cell r="C1211" t="str">
            <v>C268.2</v>
          </cell>
          <cell r="D1211" t="str">
            <v>C-WING, 2ND FLOOR , NORTH , Surgical Specialty Unit , Storage C268.2</v>
          </cell>
        </row>
        <row r="1212">
          <cell r="C1212" t="str">
            <v>C269</v>
          </cell>
          <cell r="D1212" t="str">
            <v>C-WING, 2ND FLOOR , NORTH , Surgical Specialty Unit , Janitor's Closet C269</v>
          </cell>
        </row>
        <row r="1213">
          <cell r="C1213" t="str">
            <v>C270</v>
          </cell>
          <cell r="D1213" t="str">
            <v>C-WING, 2nd FLOOR, Electrical, C270</v>
          </cell>
        </row>
        <row r="1214">
          <cell r="C1214" t="str">
            <v>C271</v>
          </cell>
          <cell r="D1214" t="str">
            <v>C-WING, 2nd FLOOR, UC Desk, C271</v>
          </cell>
        </row>
        <row r="1215">
          <cell r="C1215" t="str">
            <v>C272</v>
          </cell>
          <cell r="D1215" t="str">
            <v>C-WING, 2nd FLOOR, Soiled Utility Room, C272</v>
          </cell>
        </row>
        <row r="1216">
          <cell r="C1216" t="str">
            <v>C274</v>
          </cell>
          <cell r="D1216" t="str">
            <v>C-WING, 2nd FLOOR, Staff Toilet, C274</v>
          </cell>
        </row>
        <row r="1217">
          <cell r="C1217" t="str">
            <v>C275</v>
          </cell>
          <cell r="D1217" t="str">
            <v>C-WING, 2ND FLOOR, CBC, EQUIPMENT ROOM, C275</v>
          </cell>
        </row>
        <row r="1218">
          <cell r="C1218" t="str">
            <v>C276</v>
          </cell>
          <cell r="D1218" t="str">
            <v>C-WING, 2nd FLOOR, L&amp;D Patient Room, C276</v>
          </cell>
        </row>
        <row r="1219">
          <cell r="C1219" t="str">
            <v>C276.A</v>
          </cell>
          <cell r="D1219" t="str">
            <v>C-WING, 2nd FLOOR, L&amp;D Patient Room Bathroom, C276.A</v>
          </cell>
        </row>
        <row r="1220">
          <cell r="C1220" t="str">
            <v>C276A</v>
          </cell>
          <cell r="D1220" t="str">
            <v>C-WING, 2ND FLOOR, CBC, LDR 1, TOILET, C276A</v>
          </cell>
        </row>
        <row r="1221">
          <cell r="C1221" t="str">
            <v>C278</v>
          </cell>
          <cell r="D1221" t="str">
            <v>C-WING, 2nd FLOOR, Team Room, C278</v>
          </cell>
        </row>
        <row r="1222">
          <cell r="C1222" t="str">
            <v>C279</v>
          </cell>
          <cell r="D1222" t="str">
            <v>C-WING, 2nd FLOOR, Quiet Team Space, C279</v>
          </cell>
        </row>
        <row r="1223">
          <cell r="C1223" t="str">
            <v>C280</v>
          </cell>
          <cell r="D1223" t="str">
            <v>C-WING, 2ND FLOOR , WEST , CBC , Neonatal , C280</v>
          </cell>
        </row>
        <row r="1224">
          <cell r="C1224" t="str">
            <v>C281</v>
          </cell>
          <cell r="D1224" t="str">
            <v>C-WING, 2ND FLOOR , WEST , CBC , Neonatal , C281</v>
          </cell>
        </row>
        <row r="1225">
          <cell r="C1225" t="str">
            <v>C282</v>
          </cell>
          <cell r="D1225" t="str">
            <v>C-WING, 2ND FLOOR , WEST , CBC , Data Closet C282</v>
          </cell>
        </row>
        <row r="1226">
          <cell r="C1226" t="str">
            <v>C283</v>
          </cell>
          <cell r="D1226" t="str">
            <v>C-WING, 2ND FLOOR , WEST , CBC , Soiled Utility , C283</v>
          </cell>
        </row>
        <row r="1227">
          <cell r="C1227" t="str">
            <v>C284</v>
          </cell>
          <cell r="D1227" t="str">
            <v>C-WING, 2ND FLOOR , WEST , CBC , Special Care Nursery , C284</v>
          </cell>
        </row>
        <row r="1228">
          <cell r="C1228" t="str">
            <v>C284.1</v>
          </cell>
          <cell r="D1228" t="str">
            <v>C-WING, 2ND FLOOR , WEST , CBC , Special Care Nursery , C284.1</v>
          </cell>
        </row>
        <row r="1229">
          <cell r="C1229" t="str">
            <v>C284.2</v>
          </cell>
          <cell r="D1229" t="str">
            <v>C-WING, 2ND FLOOR , WEST , CBC , Special Care Nursery , C284.2</v>
          </cell>
        </row>
        <row r="1230">
          <cell r="C1230" t="str">
            <v>C284A</v>
          </cell>
          <cell r="D1230" t="str">
            <v>C-WING, 2ND FLOOR, CBC, LDR 3 TOILET, C284A</v>
          </cell>
        </row>
        <row r="1231">
          <cell r="C1231" t="str">
            <v>C285</v>
          </cell>
          <cell r="D1231" t="str">
            <v>C-WING, 2ND FLOOR , SOUTH , CBC , Kitchen C285</v>
          </cell>
        </row>
        <row r="1232">
          <cell r="C1232" t="str">
            <v>C286</v>
          </cell>
          <cell r="D1232" t="str">
            <v>C-WING, 2ND FLOOR , SOUTH , CBC , Nurses Station C286</v>
          </cell>
        </row>
        <row r="1233">
          <cell r="C1233" t="str">
            <v>C286A</v>
          </cell>
          <cell r="D1233" t="str">
            <v>C-WING, 2ND FLOOR, CBC, LDR 4 TOILET, C286A</v>
          </cell>
        </row>
        <row r="1234">
          <cell r="C1234" t="str">
            <v>C287</v>
          </cell>
          <cell r="D1234" t="str">
            <v>C-WING, 2ND FLOOR , SOUTH , CBC , Restrooms , C287</v>
          </cell>
        </row>
        <row r="1235">
          <cell r="C1235" t="str">
            <v>C288</v>
          </cell>
          <cell r="D1235" t="str">
            <v>C-WING, 2ND FLOOR , SOUTH , CBC, OR 1, C288</v>
          </cell>
        </row>
        <row r="1236">
          <cell r="C1236" t="str">
            <v>C288.1</v>
          </cell>
          <cell r="D1236" t="str">
            <v>C-WING, 2ND FLOOR , SOUTH , CBC , Restrooms , C288.1</v>
          </cell>
        </row>
        <row r="1237">
          <cell r="C1237" t="str">
            <v>C289</v>
          </cell>
          <cell r="D1237" t="str">
            <v>C-WING, 2ND FLOOR , SOUTH , CBC , Locker Rms , C289</v>
          </cell>
        </row>
        <row r="1238">
          <cell r="C1238" t="str">
            <v>C290</v>
          </cell>
          <cell r="D1238" t="str">
            <v>C-WING, 2nd FLOOR, SOUTH, CBC, OR 2, C290</v>
          </cell>
        </row>
        <row r="1239">
          <cell r="C1239" t="str">
            <v>C290.1</v>
          </cell>
          <cell r="D1239" t="str">
            <v>C-WING, 2ND FLOOR , SOUTH , CBC , Locker Rms , C290.1</v>
          </cell>
        </row>
        <row r="1240">
          <cell r="C1240" t="str">
            <v>C290.2</v>
          </cell>
          <cell r="D1240" t="str">
            <v>C-WING, 2ND FLOOR , SOUTH , CBC , Provider Lounge C290.2</v>
          </cell>
        </row>
        <row r="1241">
          <cell r="C1241" t="str">
            <v>C291</v>
          </cell>
          <cell r="D1241" t="str">
            <v>C-WING, 2ND FLOOR , CBC, CESAREAN DELIVERY CIRCULATION, C291</v>
          </cell>
        </row>
        <row r="1242">
          <cell r="C1242" t="str">
            <v>C291A</v>
          </cell>
          <cell r="D1242" t="str">
            <v>C-WING, 2ND FLOOR, CBC, TEAM SPACE 4, C291A</v>
          </cell>
        </row>
        <row r="1243">
          <cell r="C1243" t="str">
            <v>C291B</v>
          </cell>
          <cell r="D1243" t="str">
            <v>C-WING, 2ND FLOOR, CBC, CLEAN EQUIPMENT ROOM, C291B</v>
          </cell>
        </row>
        <row r="1244">
          <cell r="C1244" t="str">
            <v>C291C</v>
          </cell>
          <cell r="D1244" t="str">
            <v>C-WING, 2ND FLOOR, CBC, RECOVERY BAY 2, C291C</v>
          </cell>
        </row>
        <row r="1245">
          <cell r="C1245" t="str">
            <v>C291D</v>
          </cell>
          <cell r="D1245" t="str">
            <v>C-WING, 2ND FLOOR, CBC, RECOVERY BAY 1, C291D</v>
          </cell>
        </row>
        <row r="1246">
          <cell r="C1246" t="str">
            <v>C292</v>
          </cell>
          <cell r="D1246" t="str">
            <v>C-WING, 2ND FLOOR , SOUTH , CBC , Utility C292</v>
          </cell>
        </row>
        <row r="1247">
          <cell r="C1247" t="str">
            <v>C293</v>
          </cell>
          <cell r="D1247" t="str">
            <v>C-WING, 2ND FLOOR , SOUTH , CBC , Clean Utility C293</v>
          </cell>
        </row>
        <row r="1248">
          <cell r="C1248" t="str">
            <v>C294</v>
          </cell>
          <cell r="D1248" t="str">
            <v>C-WING, 2ND FLOOR , SOUTH , CBC , C-Section Rm C294</v>
          </cell>
        </row>
        <row r="1249">
          <cell r="C1249" t="str">
            <v>C295</v>
          </cell>
          <cell r="D1249" t="str">
            <v>C-WING, 2ND FLOOR , SOUTH , CBC , Delivery Rm C295</v>
          </cell>
        </row>
        <row r="1250">
          <cell r="C1250" t="str">
            <v>C296</v>
          </cell>
          <cell r="D1250" t="str">
            <v>C-WING, 2ND FLOOR , SOUTH , CBC , C296</v>
          </cell>
        </row>
        <row r="1251">
          <cell r="C1251" t="str">
            <v>C-GROUNDS</v>
          </cell>
          <cell r="D1251" t="str">
            <v>C-WING, Grounds</v>
          </cell>
        </row>
        <row r="1252">
          <cell r="C1252" t="str">
            <v xml:space="preserve">C-Liquid O2  </v>
          </cell>
          <cell r="D1252" t="str">
            <v>C-WING, Grounds , Liquid Oxygen Storage Tank</v>
          </cell>
        </row>
        <row r="1253">
          <cell r="C1253" t="str">
            <v>C-ROOF</v>
          </cell>
          <cell r="D1253" t="str">
            <v>C-WING, ROOF</v>
          </cell>
        </row>
        <row r="1254">
          <cell r="C1254" t="str">
            <v>C-ROOF CENTRAL</v>
          </cell>
          <cell r="D1254" t="str">
            <v>C-WING, ROOF , CENTRAL</v>
          </cell>
        </row>
        <row r="1255">
          <cell r="C1255" t="str">
            <v>C-ROOF NORTH</v>
          </cell>
          <cell r="D1255" t="str">
            <v>C-WING, ROOF , NORTH</v>
          </cell>
        </row>
        <row r="1256">
          <cell r="C1256" t="str">
            <v>C-ROOF SOUTH</v>
          </cell>
          <cell r="D1256" t="str">
            <v>C-WING, ROOF , SOUTH</v>
          </cell>
        </row>
        <row r="1257">
          <cell r="C1257" t="str">
            <v>C-ROOF WEST</v>
          </cell>
          <cell r="D1257" t="str">
            <v>C-WING, ROOF , WEST</v>
          </cell>
        </row>
        <row r="1258">
          <cell r="C1258" t="str">
            <v>Worcester</v>
          </cell>
          <cell r="D1258" t="str">
            <v xml:space="preserve">Commercial Properties,  Worcester </v>
          </cell>
        </row>
        <row r="1259">
          <cell r="C1259" t="str">
            <v>1902</v>
          </cell>
          <cell r="D1259" t="str">
            <v>ROOM</v>
          </cell>
        </row>
        <row r="1260">
          <cell r="C1260" t="str">
            <v>Chapel</v>
          </cell>
          <cell r="D1260" t="str">
            <v>D-WING, 1ST FLOOR , Chapel</v>
          </cell>
        </row>
        <row r="1261">
          <cell r="C1261" t="str">
            <v>Corridors</v>
          </cell>
          <cell r="D1261" t="str">
            <v>D-WING, 1ST FLOOR , Corridors</v>
          </cell>
        </row>
        <row r="1262">
          <cell r="C1262" t="str">
            <v>D-1F COMMON</v>
          </cell>
          <cell r="D1262" t="str">
            <v>D-WING, 1ST FLOOR</v>
          </cell>
        </row>
        <row r="1263">
          <cell r="C1263" t="str">
            <v>D-DOCK</v>
          </cell>
          <cell r="D1263" t="str">
            <v>D-WING LOADING DOCK</v>
          </cell>
        </row>
        <row r="1264">
          <cell r="C1264" t="str">
            <v>D-ELEV-PIT</v>
          </cell>
          <cell r="D1264" t="str">
            <v>PIT</v>
          </cell>
        </row>
        <row r="1265">
          <cell r="C1265" t="str">
            <v>D100.1 Corrs</v>
          </cell>
          <cell r="D1265" t="str">
            <v>D-WING, 1ST FLOOR , Corridors , D100.1</v>
          </cell>
        </row>
        <row r="1266">
          <cell r="C1266" t="str">
            <v>D100.11 Corrs</v>
          </cell>
          <cell r="D1266" t="str">
            <v>D-WING, 1ST FLOOR , Corridors , D100.11</v>
          </cell>
        </row>
        <row r="1267">
          <cell r="C1267" t="str">
            <v>D100.2 Toilet</v>
          </cell>
          <cell r="D1267" t="str">
            <v>D-WING, 1ST FLOOR , Toilet , D100.2</v>
          </cell>
        </row>
        <row r="1268">
          <cell r="C1268" t="str">
            <v>D100.20</v>
          </cell>
          <cell r="D1268" t="str">
            <v>D-WING, 1ST FLOOR , Administration , Storage , D100.20</v>
          </cell>
        </row>
        <row r="1269">
          <cell r="C1269" t="str">
            <v>D100.21 Ele/Str</v>
          </cell>
          <cell r="D1269" t="str">
            <v>D-WING, 1ST FLOOR , Elev/Stair , Stairwell D100.21</v>
          </cell>
        </row>
        <row r="1270">
          <cell r="C1270" t="str">
            <v>D100.22 Ele/Str</v>
          </cell>
          <cell r="D1270" t="str">
            <v>D-WING, 1ST FLOOR , Elev/Stair , Elevator D100.22</v>
          </cell>
        </row>
        <row r="1271">
          <cell r="C1271" t="str">
            <v>D100.22 Toilet</v>
          </cell>
          <cell r="D1271" t="str">
            <v>D-WING, 1ST FLOOR , Toilet , D100.22</v>
          </cell>
        </row>
        <row r="1272">
          <cell r="C1272" t="str">
            <v>D100.24 Toilet</v>
          </cell>
          <cell r="D1272" t="str">
            <v>D-WING, 1ST FLOOR , Toilet , D100.24</v>
          </cell>
        </row>
        <row r="1273">
          <cell r="C1273" t="str">
            <v>D100.25</v>
          </cell>
          <cell r="D1273" t="str">
            <v>D-WING, 1ST FLOOR , Med Staff , Storage D100.25</v>
          </cell>
        </row>
        <row r="1274">
          <cell r="C1274" t="str">
            <v>D100.25  Toilet</v>
          </cell>
          <cell r="D1274" t="str">
            <v>D-WING, 1ST FLOOR , Toilet , D100.25</v>
          </cell>
        </row>
        <row r="1275">
          <cell r="C1275" t="str">
            <v>D100.26 Corrs</v>
          </cell>
          <cell r="D1275" t="str">
            <v>D-WING, 1ST FLOOR , Corridors , D100.26</v>
          </cell>
        </row>
        <row r="1276">
          <cell r="C1276" t="str">
            <v>D100.3 Corrs</v>
          </cell>
          <cell r="D1276" t="str">
            <v>D-WING, 1ST FLOOR , Corridors , D100.3</v>
          </cell>
        </row>
        <row r="1277">
          <cell r="C1277" t="str">
            <v>D100.4</v>
          </cell>
          <cell r="D1277" t="str">
            <v>D-WING, 1ST FLOOR , Med Surgery , Bed Storage D100.4</v>
          </cell>
        </row>
        <row r="1278">
          <cell r="C1278" t="str">
            <v>D100.5 Corrs</v>
          </cell>
          <cell r="D1278" t="str">
            <v>D-WING, 1ST FLOOR , Corridors , D100.5</v>
          </cell>
        </row>
        <row r="1279">
          <cell r="C1279" t="str">
            <v>D100.6 Corrs</v>
          </cell>
          <cell r="D1279" t="str">
            <v>D-WING, 1ST FLOOR , Corridors , D100.6</v>
          </cell>
        </row>
        <row r="1280">
          <cell r="C1280" t="str">
            <v>D100.7 Corrs</v>
          </cell>
          <cell r="D1280" t="str">
            <v>D-WING, 1ST FLOOR , Corridors , D100.7</v>
          </cell>
        </row>
        <row r="1281">
          <cell r="C1281" t="str">
            <v>D100.8 Corrs</v>
          </cell>
          <cell r="D1281" t="str">
            <v>D-WING, 1ST FLOOR , Corridors , D100.8</v>
          </cell>
        </row>
        <row r="1282">
          <cell r="C1282" t="str">
            <v>D1000</v>
          </cell>
          <cell r="D1282" t="str">
            <v>LOBBY LOBBY</v>
          </cell>
        </row>
        <row r="1283">
          <cell r="C1283" t="str">
            <v>D1000A</v>
          </cell>
          <cell r="D1283" t="str">
            <v>VESTIBULE LOBBY</v>
          </cell>
        </row>
        <row r="1284">
          <cell r="C1284" t="str">
            <v>D1000B</v>
          </cell>
          <cell r="D1284" t="str">
            <v>FAMILY RESOURCE LOBBY</v>
          </cell>
        </row>
        <row r="1285">
          <cell r="C1285" t="str">
            <v>D1000C</v>
          </cell>
          <cell r="D1285" t="str">
            <v>STOR WHEELCHAIR LOBBY</v>
          </cell>
        </row>
        <row r="1286">
          <cell r="C1286" t="str">
            <v>D1000D</v>
          </cell>
          <cell r="D1286" t="str">
            <v>WELCOME DESK /SECURITY LOBBY</v>
          </cell>
        </row>
        <row r="1287">
          <cell r="C1287" t="str">
            <v>D1000E</v>
          </cell>
          <cell r="D1287" t="str">
            <v>WAITING LOBBY</v>
          </cell>
        </row>
        <row r="1288">
          <cell r="C1288" t="str">
            <v>D1000F</v>
          </cell>
          <cell r="D1288" t="str">
            <v>PUBLIC ELEVS LOBBY</v>
          </cell>
        </row>
        <row r="1289">
          <cell r="C1289" t="str">
            <v>D1000G</v>
          </cell>
          <cell r="D1289" t="str">
            <v>VENDING LOBBY</v>
          </cell>
        </row>
        <row r="1290">
          <cell r="C1290" t="str">
            <v>D1000H</v>
          </cell>
          <cell r="D1290" t="str">
            <v>CORRIDOR LOBBY</v>
          </cell>
        </row>
        <row r="1291">
          <cell r="C1291" t="str">
            <v>D1000J</v>
          </cell>
          <cell r="D1291" t="str">
            <v>CORRIDOR CIRCULATION</v>
          </cell>
        </row>
        <row r="1292">
          <cell r="C1292" t="str">
            <v>D1000K</v>
          </cell>
          <cell r="D1292" t="str">
            <v>VESTIBULE CIRCULATION</v>
          </cell>
        </row>
        <row r="1293">
          <cell r="C1293" t="str">
            <v>D1000L</v>
          </cell>
          <cell r="D1293" t="str">
            <v>RECEIVING DIETARY</v>
          </cell>
        </row>
        <row r="1294">
          <cell r="C1294" t="str">
            <v>D1000M</v>
          </cell>
          <cell r="D1294" t="str">
            <v>LOADING DOCK FACILITIES MANAGEMENT</v>
          </cell>
        </row>
        <row r="1295">
          <cell r="C1295" t="str">
            <v>D1000N</v>
          </cell>
          <cell r="D1295" t="str">
            <v>SOILED LINEN FACILITIES MANAGEMENT</v>
          </cell>
        </row>
        <row r="1296">
          <cell r="C1296" t="str">
            <v>D1002</v>
          </cell>
          <cell r="D1296" t="str">
            <v>DINING LOBBY</v>
          </cell>
        </row>
        <row r="1297">
          <cell r="C1297" t="str">
            <v>D1002A</v>
          </cell>
          <cell r="D1297" t="str">
            <v>AISLE LOBBY</v>
          </cell>
        </row>
        <row r="1298">
          <cell r="C1298" t="str">
            <v>D1003</v>
          </cell>
          <cell r="D1298" t="str">
            <v>SERVERY PUBLIC LOBBY</v>
          </cell>
        </row>
        <row r="1299">
          <cell r="C1299" t="str">
            <v>D1003A</v>
          </cell>
          <cell r="D1299" t="str">
            <v>SERVERY STAFF DIETARY</v>
          </cell>
        </row>
        <row r="1300">
          <cell r="C1300" t="str">
            <v>D1004</v>
          </cell>
          <cell r="D1300" t="str">
            <v>TLT FEMALE LOBBY</v>
          </cell>
        </row>
        <row r="1301">
          <cell r="C1301" t="str">
            <v>D1006</v>
          </cell>
          <cell r="D1301" t="str">
            <v>TLT FAM ADA LOBBY</v>
          </cell>
        </row>
        <row r="1302">
          <cell r="C1302" t="str">
            <v>D1007</v>
          </cell>
          <cell r="D1302" t="str">
            <v>EVS/ EQUIP FACILITIES MANAGEMENT</v>
          </cell>
        </row>
        <row r="1303">
          <cell r="C1303" t="str">
            <v>D1008</v>
          </cell>
          <cell r="D1303" t="str">
            <v>TLT MALE LOBBY</v>
          </cell>
        </row>
        <row r="1304">
          <cell r="C1304" t="str">
            <v xml:space="preserve">D101.1 Classrm </v>
          </cell>
          <cell r="D1304" t="str">
            <v>D-WING, 1ST FLOOR , IMS , Computer Classroom D101.1</v>
          </cell>
        </row>
        <row r="1305">
          <cell r="C1305" t="str">
            <v>D101.10</v>
          </cell>
          <cell r="D1305" t="str">
            <v>D-WING, 1ST FLOOR , Vascular Lab , Admitting Area D101.10</v>
          </cell>
        </row>
        <row r="1306">
          <cell r="C1306" t="str">
            <v>D101.11 Corr</v>
          </cell>
          <cell r="D1306" t="str">
            <v>D-WING, 1ST FLOOR , Vascular Lab , Corridors , D101.11</v>
          </cell>
        </row>
        <row r="1307">
          <cell r="C1307" t="str">
            <v>D101.12 Toilet</v>
          </cell>
          <cell r="D1307" t="str">
            <v>D-WING, 1ST FLOOR , Vascular Lab , Toilets , D101.12</v>
          </cell>
        </row>
        <row r="1308">
          <cell r="C1308" t="str">
            <v>D101.13 Toilet</v>
          </cell>
          <cell r="D1308" t="str">
            <v>D-WING, 1ST FLOOR , Vascular Lab , Toilets , D101.13</v>
          </cell>
        </row>
        <row r="1309">
          <cell r="C1309" t="str">
            <v>D101.14 Toilet</v>
          </cell>
          <cell r="D1309" t="str">
            <v>D-WING, 1ST FLOOR , Vascular Lab , Toilets , D101.14</v>
          </cell>
        </row>
        <row r="1310">
          <cell r="C1310" t="str">
            <v xml:space="preserve">D101.2 </v>
          </cell>
          <cell r="D1310" t="str">
            <v>D-WING, 1ST FLOOR , Vascular Lab , Storage D101.2</v>
          </cell>
        </row>
        <row r="1311">
          <cell r="C1311" t="str">
            <v>D101.4  Corr</v>
          </cell>
          <cell r="D1311" t="str">
            <v>D-WING, 1ST FLOOR , Vascular Lab , Corridors , D101.4</v>
          </cell>
        </row>
        <row r="1312">
          <cell r="C1312" t="str">
            <v>D101.5</v>
          </cell>
          <cell r="D1312" t="str">
            <v>D-WING, 1ST FLOOR , Vascular Lab , Exam , D101.5</v>
          </cell>
        </row>
        <row r="1313">
          <cell r="C1313" t="str">
            <v>D101.6</v>
          </cell>
          <cell r="D1313" t="str">
            <v>D-WING, 1ST FLOOR , Vascular Lab , Exam , D101.6</v>
          </cell>
        </row>
        <row r="1314">
          <cell r="C1314" t="str">
            <v>D101.7</v>
          </cell>
          <cell r="D1314" t="str">
            <v>D-WING, 1ST FLOOR , Vascular Lab , Exam , D101.7</v>
          </cell>
        </row>
        <row r="1315">
          <cell r="C1315" t="str">
            <v>D101.8</v>
          </cell>
          <cell r="D1315" t="str">
            <v>D-WING, 1ST FLOOR , Vascular Lab , Exam , D101.8</v>
          </cell>
        </row>
        <row r="1316">
          <cell r="C1316" t="str">
            <v>D101.9</v>
          </cell>
          <cell r="D1316" t="str">
            <v>D-WING, 1ST FLOOR , Vascular Lab , Office D101.9</v>
          </cell>
        </row>
        <row r="1317">
          <cell r="C1317" t="str">
            <v>D1010</v>
          </cell>
          <cell r="D1317" t="str">
            <v>WAITING OUTPATIENT NEURO-MODULATION</v>
          </cell>
        </row>
        <row r="1318">
          <cell r="C1318" t="str">
            <v>D1010A</v>
          </cell>
          <cell r="D1318" t="str">
            <v>ADMIT OUTPATIENT NEURO-MODULATION</v>
          </cell>
        </row>
        <row r="1319">
          <cell r="C1319" t="str">
            <v>D1010B</v>
          </cell>
          <cell r="D1319" t="str">
            <v>CORRIDOR OUTPATIENT NEURO-MODULATION</v>
          </cell>
        </row>
        <row r="1320">
          <cell r="C1320" t="str">
            <v>D1010C</v>
          </cell>
          <cell r="D1320" t="str">
            <v>NURSE STATION/ NOURISH OUTPATIENT NEURO-MODULATION</v>
          </cell>
        </row>
        <row r="1321">
          <cell r="C1321" t="str">
            <v>D1010D</v>
          </cell>
          <cell r="D1321" t="str">
            <v>SERVICE ELEV LOBBY CIRCULATION</v>
          </cell>
        </row>
        <row r="1322">
          <cell r="C1322" t="str">
            <v>D1010E</v>
          </cell>
          <cell r="D1322" t="str">
            <v>EXIT PASSAGEWAY CIRCULATION</v>
          </cell>
        </row>
        <row r="1323">
          <cell r="C1323" t="str">
            <v>D1013</v>
          </cell>
          <cell r="D1323" t="str">
            <v>OFFICE OUTPATIENT NEURO-MODULATION</v>
          </cell>
        </row>
        <row r="1324">
          <cell r="C1324" t="str">
            <v>D1014</v>
          </cell>
          <cell r="D1324" t="str">
            <v>TEAM WKRM OUTPATIENT NEURO-MODULATION</v>
          </cell>
        </row>
        <row r="1325">
          <cell r="C1325" t="str">
            <v>D1016</v>
          </cell>
          <cell r="D1325" t="str">
            <v>EQPT STOR OUTPATIENT NEURO-MODULATION</v>
          </cell>
        </row>
        <row r="1326">
          <cell r="C1326" t="str">
            <v>D101aa Corrs</v>
          </cell>
          <cell r="D1326" t="str">
            <v>D-WING, 1ST FLOOR , Corridors , D101aa</v>
          </cell>
        </row>
        <row r="1327">
          <cell r="C1327" t="str">
            <v>D102</v>
          </cell>
          <cell r="D1327" t="str">
            <v>D-WING, 1ST FLOOR , Administration , Offices , D102</v>
          </cell>
        </row>
        <row r="1328">
          <cell r="C1328" t="str">
            <v>D1020</v>
          </cell>
          <cell r="D1328" t="str">
            <v>CLEAN MEDS OUTPATIENT NEURO-MODULATION</v>
          </cell>
        </row>
        <row r="1329">
          <cell r="C1329" t="str">
            <v>D1022</v>
          </cell>
          <cell r="D1329" t="str">
            <v>TLT PAT ADA OUTPATIENT NEURO-MODULATION</v>
          </cell>
        </row>
        <row r="1330">
          <cell r="C1330" t="str">
            <v>D1024</v>
          </cell>
          <cell r="D1330" t="str">
            <v>TLT PAT ADA OUTPATIENT NEURO-MODULATION</v>
          </cell>
        </row>
        <row r="1331">
          <cell r="C1331" t="str">
            <v>D103</v>
          </cell>
          <cell r="D1331" t="str">
            <v>D-WING, 1ST FLOOR , Nursing Admin D103</v>
          </cell>
        </row>
        <row r="1332">
          <cell r="C1332" t="str">
            <v>D1031</v>
          </cell>
          <cell r="D1332" t="str">
            <v>SOILED HOLD OUTPATIENT NEURO-MODULATION</v>
          </cell>
        </row>
        <row r="1333">
          <cell r="C1333" t="str">
            <v>D104</v>
          </cell>
          <cell r="D1333" t="str">
            <v>D-WING, 1ST FLOOR , Practice Mgmt , Office D104</v>
          </cell>
        </row>
        <row r="1334">
          <cell r="C1334" t="str">
            <v>D1041</v>
          </cell>
          <cell r="D1334" t="str">
            <v>OFFICE DIETICIANS DIETARY</v>
          </cell>
        </row>
        <row r="1335">
          <cell r="C1335" t="str">
            <v>D1042</v>
          </cell>
          <cell r="D1335" t="str">
            <v>KITCHEN DIETARY</v>
          </cell>
        </row>
        <row r="1336">
          <cell r="C1336" t="str">
            <v>D1042A</v>
          </cell>
          <cell r="D1336" t="str">
            <v>EVS/ CHEMICALS DIETARY</v>
          </cell>
        </row>
        <row r="1337">
          <cell r="C1337" t="str">
            <v>D1042B</v>
          </cell>
          <cell r="D1337" t="str">
            <v>FREEZER RM DIETARY</v>
          </cell>
        </row>
        <row r="1338">
          <cell r="C1338" t="str">
            <v>D1042C</v>
          </cell>
          <cell r="D1338" t="str">
            <v>COOLER RM DIETARY</v>
          </cell>
        </row>
        <row r="1339">
          <cell r="C1339" t="str">
            <v>D1042D</v>
          </cell>
          <cell r="D1339" t="str">
            <v>COOLER RM DIETARY</v>
          </cell>
        </row>
        <row r="1340">
          <cell r="C1340" t="str">
            <v>D1042E</v>
          </cell>
          <cell r="D1340" t="str">
            <v>COOLER RM DIETARY</v>
          </cell>
        </row>
        <row r="1341">
          <cell r="C1341" t="str">
            <v>D1042F</v>
          </cell>
          <cell r="D1341" t="str">
            <v>STOR DRY DIETARY</v>
          </cell>
        </row>
        <row r="1342">
          <cell r="C1342" t="str">
            <v>D1042G</v>
          </cell>
          <cell r="D1342" t="str">
            <v>READY COOLER DIETARY</v>
          </cell>
        </row>
        <row r="1343">
          <cell r="C1343" t="str">
            <v>D1044</v>
          </cell>
          <cell r="D1343" t="str">
            <v>CALL CENTER DIETARY</v>
          </cell>
        </row>
        <row r="1344">
          <cell r="C1344" t="str">
            <v>D1045</v>
          </cell>
          <cell r="D1344" t="str">
            <v>TLT STAFF ADA DIETARY</v>
          </cell>
        </row>
        <row r="1345">
          <cell r="C1345" t="str">
            <v>D1046</v>
          </cell>
          <cell r="D1345" t="str">
            <v>OFFICE FS MGRS DIETARY</v>
          </cell>
        </row>
        <row r="1346">
          <cell r="C1346" t="str">
            <v>D1047</v>
          </cell>
          <cell r="D1346" t="str">
            <v>TLT STAFF ADA DIETARY</v>
          </cell>
        </row>
        <row r="1347">
          <cell r="C1347" t="str">
            <v>D1048</v>
          </cell>
          <cell r="D1347" t="str">
            <v>OFFICE FS DIRECTOR DIETARY</v>
          </cell>
        </row>
        <row r="1348">
          <cell r="C1348" t="str">
            <v>D1049</v>
          </cell>
          <cell r="D1348" t="str">
            <v>EVS FACILITIES MANAGEMENT</v>
          </cell>
        </row>
        <row r="1349">
          <cell r="C1349" t="str">
            <v>D105</v>
          </cell>
          <cell r="D1349" t="str">
            <v>D-WING, 1ST FLOOR , EVS , Janitor's Closet D105</v>
          </cell>
        </row>
        <row r="1350">
          <cell r="C1350" t="str">
            <v>D1050</v>
          </cell>
          <cell r="D1350" t="str">
            <v>COUNTING OFFICE DIETARY</v>
          </cell>
        </row>
        <row r="1351">
          <cell r="C1351" t="str">
            <v>D1051</v>
          </cell>
          <cell r="D1351" t="str">
            <v>KITCHENETTE/ BREAK AREA DIETARY</v>
          </cell>
        </row>
        <row r="1352">
          <cell r="C1352" t="str">
            <v>D1051A</v>
          </cell>
          <cell r="D1352" t="str">
            <v>LOCKERS DIETARY</v>
          </cell>
        </row>
        <row r="1353">
          <cell r="C1353" t="str">
            <v>D1051B</v>
          </cell>
          <cell r="D1353" t="str">
            <v>TLT/SHWR STAFF ADA DIETARY</v>
          </cell>
        </row>
        <row r="1354">
          <cell r="C1354" t="str">
            <v>D1052</v>
          </cell>
          <cell r="D1354" t="str">
            <v>EVS STOR, CLEAN SUPPLY &amp; LINEN STAGING FACILITIES MANAGEMENT</v>
          </cell>
        </row>
        <row r="1355">
          <cell r="C1355" t="str">
            <v>D106</v>
          </cell>
          <cell r="D1355" t="str">
            <v>D-WING, 1ST FLOOR , EVS , Janitor's Closet D106</v>
          </cell>
        </row>
        <row r="1356">
          <cell r="C1356" t="str">
            <v>D108</v>
          </cell>
          <cell r="D1356" t="str">
            <v>D-WING, 1ST FLOOR , Decision Support , Offices , D108</v>
          </cell>
        </row>
        <row r="1357">
          <cell r="C1357" t="str">
            <v>D1084</v>
          </cell>
          <cell r="D1357" t="str">
            <v>ROOM</v>
          </cell>
        </row>
        <row r="1358">
          <cell r="C1358" t="str">
            <v>D1089</v>
          </cell>
          <cell r="D1358" t="str">
            <v>EXT DINING EXTERIOR</v>
          </cell>
        </row>
        <row r="1359">
          <cell r="C1359" t="str">
            <v>D110</v>
          </cell>
          <cell r="D1359" t="str">
            <v>D-WING, 1ST FLOOR , Care Management , Offices , D110</v>
          </cell>
        </row>
        <row r="1360">
          <cell r="C1360" t="str">
            <v>D110.1</v>
          </cell>
          <cell r="D1360" t="str">
            <v>D-WING, 1ST FLOOR , Care Management , Offices , D110.1</v>
          </cell>
        </row>
        <row r="1361">
          <cell r="C1361" t="str">
            <v>D110.2</v>
          </cell>
          <cell r="D1361" t="str">
            <v>D-WING, 1ST FLOOR , Care Management , Offices , D110.2</v>
          </cell>
        </row>
        <row r="1362">
          <cell r="C1362" t="str">
            <v>D111</v>
          </cell>
          <cell r="D1362" t="str">
            <v>D-WING, 1ST FLOOR , Administration , Offices , D111</v>
          </cell>
        </row>
        <row r="1363">
          <cell r="C1363" t="str">
            <v>D1112</v>
          </cell>
          <cell r="D1363" t="str">
            <v>TDR MEP</v>
          </cell>
        </row>
        <row r="1364">
          <cell r="C1364" t="str">
            <v>D112</v>
          </cell>
          <cell r="D1364" t="str">
            <v>D-WING, 1ST FLOOR , Care Management , Offices , D112</v>
          </cell>
        </row>
        <row r="1365">
          <cell r="C1365" t="str">
            <v>D112.1</v>
          </cell>
          <cell r="D1365" t="str">
            <v>D-WING, 1ST FLOOR , Care Management , Offices , D112.1</v>
          </cell>
        </row>
        <row r="1366">
          <cell r="C1366" t="str">
            <v>D112.2</v>
          </cell>
          <cell r="D1366" t="str">
            <v>D-WING, 1ST FLOOR , Care Management , Offices , D112.2</v>
          </cell>
        </row>
        <row r="1367">
          <cell r="C1367" t="str">
            <v>D112.3</v>
          </cell>
          <cell r="D1367" t="str">
            <v>D-WING, 1ST FLOOR , Care Management , Offices , D112.3</v>
          </cell>
        </row>
        <row r="1368">
          <cell r="C1368" t="str">
            <v xml:space="preserve">D1120 </v>
          </cell>
          <cell r="D1368" t="str">
            <v>Room</v>
          </cell>
        </row>
        <row r="1369">
          <cell r="C1369" t="str">
            <v xml:space="preserve">D113 Toilet </v>
          </cell>
          <cell r="D1369" t="str">
            <v>D-WING, 1ST FLOOR , Toilet , D113</v>
          </cell>
        </row>
        <row r="1370">
          <cell r="C1370" t="str">
            <v>D1138</v>
          </cell>
          <cell r="D1370" t="str">
            <v>OFFICE PLANT OPS FACILITIES MANAGEMENT</v>
          </cell>
        </row>
        <row r="1371">
          <cell r="C1371" t="str">
            <v>D114</v>
          </cell>
          <cell r="D1371" t="str">
            <v>D-WING, 1ST FLOOR , Administration , Breakroom D114</v>
          </cell>
        </row>
        <row r="1372">
          <cell r="C1372" t="str">
            <v xml:space="preserve">D114.1 IMS UPS </v>
          </cell>
          <cell r="D1372" t="str">
            <v>D-WING, 1ST FLOOR , IMS , UPS D114.1</v>
          </cell>
        </row>
        <row r="1373">
          <cell r="C1373" t="str">
            <v>D1140</v>
          </cell>
          <cell r="D1373" t="str">
            <v>ELEC MEP</v>
          </cell>
        </row>
        <row r="1374">
          <cell r="C1374" t="str">
            <v xml:space="preserve">D115 Classrm </v>
          </cell>
          <cell r="D1374" t="str">
            <v>D-WING, 1ST FLOOR , IMS , Classroom D115</v>
          </cell>
        </row>
        <row r="1375">
          <cell r="C1375" t="str">
            <v>D1152</v>
          </cell>
          <cell r="D1375" t="str">
            <v>ROOM</v>
          </cell>
        </row>
        <row r="1376">
          <cell r="C1376" t="str">
            <v xml:space="preserve">D116 Comp Ops </v>
          </cell>
          <cell r="D1376" t="str">
            <v>D-WING, 1ST FLOOR , IMS , Computer Operations D116</v>
          </cell>
        </row>
        <row r="1377">
          <cell r="C1377" t="str">
            <v xml:space="preserve">D116.1 Server </v>
          </cell>
          <cell r="D1377" t="str">
            <v>D-WING, 1ST FLOOR , IMS , Server Rm D116.1</v>
          </cell>
        </row>
        <row r="1378">
          <cell r="C1378" t="str">
            <v>D116.3 Server</v>
          </cell>
          <cell r="D1378" t="str">
            <v>D-WING, 1ST FLOOR , IMS , Server Rm D116.3</v>
          </cell>
        </row>
        <row r="1379">
          <cell r="C1379" t="str">
            <v>D117 Corr</v>
          </cell>
          <cell r="D1379" t="str">
            <v>D-WING, 1ST FLOOR , Respitory , Corridors , D117</v>
          </cell>
        </row>
        <row r="1380">
          <cell r="C1380" t="str">
            <v>D117.1</v>
          </cell>
          <cell r="D1380" t="str">
            <v>D-WING, 1ST FLOOR , Respitory , Breakroom D117.1</v>
          </cell>
        </row>
        <row r="1381">
          <cell r="C1381" t="str">
            <v>D118 Corr</v>
          </cell>
          <cell r="D1381" t="str">
            <v>D-WING, 1ST FLOOR , Respitory , Corridors , D118</v>
          </cell>
        </row>
        <row r="1382">
          <cell r="C1382" t="str">
            <v>D118.1</v>
          </cell>
          <cell r="D1382" t="str">
            <v>D-WING, 1ST FLOOR , Respitory , Office D118.1</v>
          </cell>
        </row>
        <row r="1383">
          <cell r="C1383" t="str">
            <v>D118.2</v>
          </cell>
          <cell r="D1383" t="str">
            <v>D-WING, 1ST FLOOR , Respitory , Staff Rm D118.2</v>
          </cell>
        </row>
        <row r="1384">
          <cell r="C1384" t="str">
            <v>D118.3</v>
          </cell>
          <cell r="D1384" t="str">
            <v>D-WING, 1ST FLOOR , Phlebotomy IV Team Office D118.3</v>
          </cell>
        </row>
        <row r="1385">
          <cell r="C1385" t="str">
            <v>D118.4</v>
          </cell>
          <cell r="D1385" t="str">
            <v>D-WING, 1ST FLOOR , Respitory , Storage D118.4</v>
          </cell>
        </row>
        <row r="1386">
          <cell r="C1386" t="str">
            <v>D1181</v>
          </cell>
          <cell r="D1386" t="str">
            <v>P-TUBE FAN MEP</v>
          </cell>
        </row>
        <row r="1387">
          <cell r="C1387" t="str">
            <v>D1182</v>
          </cell>
          <cell r="D1387" t="str">
            <v>TSER MEP</v>
          </cell>
        </row>
        <row r="1388">
          <cell r="C1388" t="str">
            <v>D1182A</v>
          </cell>
          <cell r="D1388" t="str">
            <v>DAS RM MEP</v>
          </cell>
        </row>
        <row r="1389">
          <cell r="C1389" t="str">
            <v>D1182B</v>
          </cell>
          <cell r="D1389" t="str">
            <v>PRE-ACTION CLOSET MEP</v>
          </cell>
        </row>
        <row r="1390">
          <cell r="C1390" t="str">
            <v>D1183</v>
          </cell>
          <cell r="D1390" t="str">
            <v>TEC MEP</v>
          </cell>
        </row>
        <row r="1391">
          <cell r="C1391" t="str">
            <v>D1184</v>
          </cell>
          <cell r="D1391" t="str">
            <v>MAIN ELEC MEP</v>
          </cell>
        </row>
        <row r="1392">
          <cell r="C1392" t="str">
            <v>D1186</v>
          </cell>
          <cell r="D1392" t="str">
            <v>EPSS MEP</v>
          </cell>
        </row>
        <row r="1393">
          <cell r="C1393" t="str">
            <v>D1187</v>
          </cell>
          <cell r="D1393" t="str">
            <v>EXT KITCHEN EQUIP YARD EXTERIOR</v>
          </cell>
        </row>
        <row r="1394">
          <cell r="C1394" t="str">
            <v>D1188</v>
          </cell>
          <cell r="D1394" t="str">
            <v>PLUMBING MEP</v>
          </cell>
        </row>
        <row r="1395">
          <cell r="C1395" t="str">
            <v>D1188A</v>
          </cell>
          <cell r="D1395" t="str">
            <v>FIRE PUMP MEP</v>
          </cell>
        </row>
        <row r="1396">
          <cell r="C1396" t="str">
            <v>D119</v>
          </cell>
          <cell r="D1396" t="str">
            <v>D-WING, 1ST FLOOR , Administration , Storage , D119</v>
          </cell>
        </row>
        <row r="1397">
          <cell r="C1397" t="str">
            <v xml:space="preserve">D120 Toilet </v>
          </cell>
          <cell r="D1397" t="str">
            <v>D-WING, 1ST FLOOR , Toilet , D120</v>
          </cell>
        </row>
        <row r="1398">
          <cell r="C1398" t="str">
            <v>D121</v>
          </cell>
          <cell r="D1398" t="str">
            <v>D-WING, 1ST FLOOR , Med Surgery , Storage D121</v>
          </cell>
        </row>
        <row r="1399">
          <cell r="C1399" t="str">
            <v>D121, D121.1</v>
          </cell>
          <cell r="D1399" t="str">
            <v>D-WING, 1ST FLOOR , Med Surgery , Storage D121, D121.1</v>
          </cell>
        </row>
        <row r="1400">
          <cell r="C1400" t="str">
            <v>D122</v>
          </cell>
          <cell r="D1400" t="str">
            <v>D-WING, 1ST FLOOR , Medical Records , Physicians Read Rm D122</v>
          </cell>
        </row>
        <row r="1401">
          <cell r="C1401" t="str">
            <v>D123 Alcove</v>
          </cell>
          <cell r="D1401" t="str">
            <v>D-WING, 1ST FLOOR , Alcove , D123</v>
          </cell>
        </row>
        <row r="1402">
          <cell r="C1402" t="str">
            <v>D124 Mech</v>
          </cell>
          <cell r="D1402" t="str">
            <v>D-WING, 1ST FLOOR , Plant Engineering , Mechanical D124</v>
          </cell>
        </row>
        <row r="1403">
          <cell r="C1403" t="str">
            <v>D125</v>
          </cell>
          <cell r="D1403" t="str">
            <v>D-WING, 1ST FLOOR , Med Surgery , Physician's Workroom D125</v>
          </cell>
        </row>
        <row r="1404">
          <cell r="C1404" t="str">
            <v>D126</v>
          </cell>
          <cell r="D1404" t="str">
            <v>D-WING, 1ST FLOOR , Medical Records , Offices , D126</v>
          </cell>
        </row>
        <row r="1405">
          <cell r="C1405" t="str">
            <v>D128</v>
          </cell>
          <cell r="D1405" t="str">
            <v>D-WING, 1ST FLOOR , Medical Records , Offices , D128</v>
          </cell>
        </row>
        <row r="1406">
          <cell r="C1406" t="str">
            <v>D129</v>
          </cell>
          <cell r="D1406" t="str">
            <v>D-WING, 1ST FLOOR , Medical Records , Main Office D129</v>
          </cell>
        </row>
        <row r="1407">
          <cell r="C1407" t="str">
            <v>D129.1</v>
          </cell>
          <cell r="D1407" t="str">
            <v>D-WING, 1ST FLOOR , Medical Records , Offices , D129 , D129.1</v>
          </cell>
        </row>
        <row r="1408">
          <cell r="C1408" t="str">
            <v>D129.2</v>
          </cell>
          <cell r="D1408" t="str">
            <v>D-WING, 1ST FLOOR , Medical Records , Offices , D129 , D129.2</v>
          </cell>
        </row>
        <row r="1409">
          <cell r="C1409" t="str">
            <v>D129.3</v>
          </cell>
          <cell r="D1409" t="str">
            <v>D-WING, 1ST FLOOR , Medical Records , Offices , D129 , D129.3</v>
          </cell>
        </row>
        <row r="1410">
          <cell r="C1410" t="str">
            <v>D129.4</v>
          </cell>
          <cell r="D1410" t="str">
            <v>D-WING, 1ST FLOOR , Medical Records , Offices , D129 , D129.4</v>
          </cell>
        </row>
        <row r="1411">
          <cell r="C1411" t="str">
            <v>D129.5</v>
          </cell>
          <cell r="D1411" t="str">
            <v>D-WING, 1ST FLOOR , Medical Records , Offices , D129 , D129.5</v>
          </cell>
        </row>
        <row r="1412">
          <cell r="C1412" t="str">
            <v>D130</v>
          </cell>
          <cell r="D1412" t="str">
            <v>D-WING, 1ST FLOOR , Medical Records , Staff Offices , D130</v>
          </cell>
        </row>
        <row r="1413">
          <cell r="C1413" t="str">
            <v>D131</v>
          </cell>
          <cell r="D1413" t="str">
            <v>D-WING, 1ST FLOOR , Medical Records , Coding Specialists D131</v>
          </cell>
        </row>
        <row r="1414">
          <cell r="C1414" t="str">
            <v>D132</v>
          </cell>
          <cell r="D1414" t="str">
            <v>D-WING, 1ST FLOOR , Medical Records , Staff Offices , D132</v>
          </cell>
        </row>
        <row r="1415">
          <cell r="C1415" t="str">
            <v>D132.1</v>
          </cell>
          <cell r="D1415" t="str">
            <v>D-WING, 1ST FLOOR , Medical Records , Staff Offices , D132 , D132.1</v>
          </cell>
        </row>
        <row r="1416">
          <cell r="C1416" t="str">
            <v xml:space="preserve">D134 Toilet  </v>
          </cell>
          <cell r="D1416" t="str">
            <v>D-WING, 1ST FLOOR , Toilet , D134</v>
          </cell>
        </row>
        <row r="1417">
          <cell r="C1417" t="str">
            <v>D135.1</v>
          </cell>
          <cell r="D1417" t="str">
            <v>D-WING, 1ST FLOOR , Medical Records , Breakroom D135.1</v>
          </cell>
        </row>
        <row r="1418">
          <cell r="C1418" t="str">
            <v>D135.2</v>
          </cell>
          <cell r="D1418" t="str">
            <v>D-WING, 1ST FLOOR , Medical Records , Offices , D135 , D135.2</v>
          </cell>
        </row>
        <row r="1419">
          <cell r="C1419" t="str">
            <v>D136</v>
          </cell>
          <cell r="D1419" t="str">
            <v>D-WING, 1ST FLOOR , Conference , D136</v>
          </cell>
        </row>
        <row r="1420">
          <cell r="C1420" t="str">
            <v>D136.2</v>
          </cell>
          <cell r="D1420" t="str">
            <v>D-WING, 1ST FLOOR , Administration , Offices , D136.2</v>
          </cell>
        </row>
        <row r="1421">
          <cell r="C1421" t="str">
            <v>D1364</v>
          </cell>
          <cell r="D1421" t="str">
            <v>ROOM</v>
          </cell>
        </row>
        <row r="1422">
          <cell r="C1422" t="str">
            <v>D137</v>
          </cell>
          <cell r="D1422" t="str">
            <v>D-WING, 1ST FLOOR , EVS , Janitor's Closet D137</v>
          </cell>
        </row>
        <row r="1423">
          <cell r="C1423" t="str">
            <v>D138</v>
          </cell>
          <cell r="D1423" t="str">
            <v>D-WING, 1ST FLOOR , RIS PACS , Office D138</v>
          </cell>
        </row>
        <row r="1424">
          <cell r="C1424" t="str">
            <v>D139</v>
          </cell>
          <cell r="D1424" t="str">
            <v>D-WING, 1ST FLOOR , Foundation , Storage D139</v>
          </cell>
        </row>
        <row r="1425">
          <cell r="C1425" t="str">
            <v>D140</v>
          </cell>
          <cell r="D1425" t="str">
            <v>D-WING, 1ST FLOOR , Care Management , Offices , D140</v>
          </cell>
        </row>
        <row r="1426">
          <cell r="C1426" t="str">
            <v>D140.1</v>
          </cell>
          <cell r="D1426" t="str">
            <v>D-WING, 1ST FLOOR , RIS PACS , Office D140.1</v>
          </cell>
        </row>
        <row r="1427">
          <cell r="C1427" t="str">
            <v>D141</v>
          </cell>
          <cell r="D1427" t="str">
            <v>D-WING, 1ST FLOOR , Foundation , Offices , D141</v>
          </cell>
        </row>
        <row r="1428">
          <cell r="C1428" t="str">
            <v>D141.1</v>
          </cell>
          <cell r="D1428" t="str">
            <v>D-WING, 1ST FLOOR , Foundation , Offices , D141.1</v>
          </cell>
        </row>
        <row r="1429">
          <cell r="C1429" t="str">
            <v>D141.2</v>
          </cell>
          <cell r="D1429" t="str">
            <v>D-WING, 1ST FLOOR , Foundation , Conference Rm D141.2</v>
          </cell>
        </row>
        <row r="1430">
          <cell r="C1430" t="str">
            <v>D141.3</v>
          </cell>
          <cell r="D1430" t="str">
            <v>D-WING, 1ST FLOOR , Foundation , Offices , D141.3</v>
          </cell>
        </row>
        <row r="1431">
          <cell r="C1431" t="str">
            <v>D1415</v>
          </cell>
          <cell r="D1431" t="str">
            <v>TMS TREATMENT OUTPATIENT NEURO-MODULATION</v>
          </cell>
        </row>
        <row r="1432">
          <cell r="C1432" t="str">
            <v>D1417</v>
          </cell>
          <cell r="D1432" t="str">
            <v>TMS TREATMENT OUTPATIENT NEURO-MODULATION</v>
          </cell>
        </row>
        <row r="1433">
          <cell r="C1433" t="str">
            <v>D1418</v>
          </cell>
          <cell r="D1433" t="str">
            <v>TMS TREATMENT OUTPATIENT NEURO-MODULATION</v>
          </cell>
        </row>
        <row r="1434">
          <cell r="C1434" t="str">
            <v>D1419</v>
          </cell>
          <cell r="D1434" t="str">
            <v>ECT TREATMENT OUTPATIENT NEURO-MODULATION</v>
          </cell>
        </row>
        <row r="1435">
          <cell r="C1435" t="str">
            <v>D142</v>
          </cell>
          <cell r="D1435" t="str">
            <v>D-WING, 1ST FLOOR , RIS PACS , Office D142</v>
          </cell>
        </row>
        <row r="1436">
          <cell r="C1436" t="str">
            <v>D1421</v>
          </cell>
          <cell r="D1436" t="str">
            <v>ECT TREATMENT OUTPATIENT NEURO-MODULATION</v>
          </cell>
        </row>
        <row r="1437">
          <cell r="C1437" t="str">
            <v>D1423</v>
          </cell>
          <cell r="D1437" t="str">
            <v>ECT TREATMENT OUTPATIENT NEURO-MODULATION</v>
          </cell>
        </row>
        <row r="1438">
          <cell r="C1438" t="str">
            <v>D1425</v>
          </cell>
          <cell r="D1438" t="str">
            <v>ECT TREATMENT OUTPATIENT NEURO-MODULATION</v>
          </cell>
        </row>
        <row r="1439">
          <cell r="C1439" t="str">
            <v>D1426</v>
          </cell>
          <cell r="D1439" t="str">
            <v>PREP /RECOVER OUTPATIENT NEURO-MODULATION</v>
          </cell>
        </row>
        <row r="1440">
          <cell r="C1440" t="str">
            <v>D1427</v>
          </cell>
          <cell r="D1440" t="str">
            <v>ECT TREATMENT OUTPATIENT NEURO-MODULATION</v>
          </cell>
        </row>
        <row r="1441">
          <cell r="C1441" t="str">
            <v>D1428</v>
          </cell>
          <cell r="D1441" t="str">
            <v>PREP /RECOVER OUTPATIENT NEURO-MODULATION</v>
          </cell>
        </row>
        <row r="1442">
          <cell r="C1442" t="str">
            <v>D1429</v>
          </cell>
          <cell r="D1442" t="str">
            <v>ECT (A.I.I.) TREATMENT OUTPATIENT NEURO-MODULATION</v>
          </cell>
        </row>
        <row r="1443">
          <cell r="C1443" t="str">
            <v>D1430</v>
          </cell>
          <cell r="D1443" t="str">
            <v>PREP /RECOVER OUTPATIENT NEURO-MODULATION</v>
          </cell>
        </row>
        <row r="1444">
          <cell r="C1444" t="str">
            <v>D1432</v>
          </cell>
          <cell r="D1444" t="str">
            <v>PREP /RECOVER OUTPATIENT NEURO-MODULATION</v>
          </cell>
        </row>
        <row r="1445">
          <cell r="C1445" t="str">
            <v>D1434</v>
          </cell>
          <cell r="D1445" t="str">
            <v>PREP /RECOVER, PRIVATE OUTPATIENT NEURO-MODULATION</v>
          </cell>
        </row>
        <row r="1446">
          <cell r="C1446" t="str">
            <v>D1436</v>
          </cell>
          <cell r="D1446" t="str">
            <v>PREP /RECOVER, PRIVATE OUTPATIENT NEURO-MODULATION</v>
          </cell>
        </row>
        <row r="1447">
          <cell r="C1447" t="str">
            <v>D144</v>
          </cell>
          <cell r="D1447" t="str">
            <v>D-WING, 1ST FLOOR , Care Management , Care Manager's Office D144</v>
          </cell>
        </row>
        <row r="1448">
          <cell r="C1448" t="str">
            <v>D144.1</v>
          </cell>
          <cell r="D1448" t="str">
            <v>D-WING, 1ST FLOOR , Care Management , Offices , D144.1</v>
          </cell>
        </row>
        <row r="1449">
          <cell r="C1449" t="str">
            <v>D146</v>
          </cell>
          <cell r="D1449" t="str">
            <v>D-WING, 1ST FLOOR , Administration , Offices , D146</v>
          </cell>
        </row>
        <row r="1450">
          <cell r="C1450" t="str">
            <v>D146.1</v>
          </cell>
          <cell r="D1450" t="str">
            <v>D-WING, 1ST FLOOR , Administration , Offices , D146.1</v>
          </cell>
        </row>
        <row r="1451">
          <cell r="C1451" t="str">
            <v>D148</v>
          </cell>
          <cell r="D1451" t="str">
            <v>D-WING, 1ST FLOOR , Conference , Conference Rm D148</v>
          </cell>
        </row>
        <row r="1452">
          <cell r="C1452" t="str">
            <v>D149</v>
          </cell>
          <cell r="D1452" t="str">
            <v>D-WING, 1ST FLOOR , Med Staff , Office D149</v>
          </cell>
        </row>
        <row r="1453">
          <cell r="C1453" t="str">
            <v>D149, D149.1</v>
          </cell>
          <cell r="D1453" t="str">
            <v>D-WING, 1ST FLOOR , Med Staff , Office D149, D149.1</v>
          </cell>
        </row>
        <row r="1454">
          <cell r="C1454" t="str">
            <v>D150</v>
          </cell>
          <cell r="D1454" t="str">
            <v>D-WING, 1ST FLOOR , Conference , Chief of Staff Conf D150</v>
          </cell>
        </row>
        <row r="1455">
          <cell r="C1455" t="str">
            <v>D150.1 Toilet</v>
          </cell>
          <cell r="D1455" t="str">
            <v>D-WING, 1ST FLOOR , Conference , Toilet D150.1</v>
          </cell>
        </row>
        <row r="1456">
          <cell r="C1456" t="str">
            <v>D150.2</v>
          </cell>
          <cell r="D1456" t="str">
            <v>D-WING, 1ST FLOOR , Conference , Conference Storage D150.2</v>
          </cell>
        </row>
        <row r="1457">
          <cell r="C1457" t="str">
            <v>D152</v>
          </cell>
          <cell r="D1457" t="str">
            <v>D-WING, 1ST FLOOR , OR Office , Meeting Area D152</v>
          </cell>
        </row>
        <row r="1458">
          <cell r="C1458" t="str">
            <v>D152.1</v>
          </cell>
          <cell r="D1458" t="str">
            <v>D-WING, 1ST FLOOR , OR Office , OR Support Mgr D152.1</v>
          </cell>
        </row>
        <row r="1459">
          <cell r="C1459" t="str">
            <v>D152.2</v>
          </cell>
          <cell r="D1459" t="str">
            <v>D-WING, 1ST FLOOR , OR Office , Office D152.2</v>
          </cell>
        </row>
        <row r="1460">
          <cell r="C1460" t="str">
            <v>D152.3</v>
          </cell>
          <cell r="D1460" t="str">
            <v>D-WING, 1ST FLOOR , OR Office , Storage D152.3</v>
          </cell>
        </row>
        <row r="1461">
          <cell r="C1461" t="str">
            <v>D154</v>
          </cell>
          <cell r="D1461" t="str">
            <v>D-WING, 1ST FLOOR , Marketing , Offices , D154</v>
          </cell>
        </row>
        <row r="1462">
          <cell r="C1462" t="str">
            <v xml:space="preserve">D154.1 Vesti </v>
          </cell>
          <cell r="D1462" t="str">
            <v>D-WING, 1ST FLOOR , Marketing , Vestibule D154.1</v>
          </cell>
        </row>
        <row r="1463">
          <cell r="C1463" t="str">
            <v>D156</v>
          </cell>
          <cell r="D1463" t="str">
            <v>D-WING, 1ST FLOOR , Marketing , Offices , D156</v>
          </cell>
        </row>
        <row r="1464">
          <cell r="C1464" t="str">
            <v>D157</v>
          </cell>
          <cell r="D1464" t="str">
            <v>D-WING, 1ST FLOOR , EVS , Janitor's Closet D157</v>
          </cell>
        </row>
        <row r="1465">
          <cell r="C1465" t="str">
            <v>D158</v>
          </cell>
          <cell r="D1465" t="str">
            <v>D-WING, 1ST FLOOR , Marketing , Storage , D158</v>
          </cell>
        </row>
        <row r="1466">
          <cell r="C1466" t="str">
            <v xml:space="preserve">D159 Toilet  </v>
          </cell>
          <cell r="D1466" t="str">
            <v>D-WING, 1ST FLOOR , Toilet , D159</v>
          </cell>
        </row>
        <row r="1467">
          <cell r="C1467" t="str">
            <v>D160</v>
          </cell>
          <cell r="D1467" t="str">
            <v>D-WING, 1ST FLOOR , Marketing , Storage , D160</v>
          </cell>
        </row>
        <row r="1468">
          <cell r="C1468" t="str">
            <v>D1601</v>
          </cell>
          <cell r="D1468" t="str">
            <v>ROOM</v>
          </cell>
        </row>
        <row r="1469">
          <cell r="C1469" t="str">
            <v>D161</v>
          </cell>
          <cell r="D1469" t="str">
            <v>D-WING, 1ST FLOOR , Risk Management , Offices , D161</v>
          </cell>
        </row>
        <row r="1470">
          <cell r="C1470" t="str">
            <v>D162</v>
          </cell>
          <cell r="D1470" t="str">
            <v>D-WING, 1ST FLOOR , Marketing , Storage , D162</v>
          </cell>
        </row>
        <row r="1471">
          <cell r="C1471" t="str">
            <v>D163</v>
          </cell>
          <cell r="D1471" t="str">
            <v>D-WING, 1ST FLOOR , Risk Management , Offices , D163</v>
          </cell>
        </row>
        <row r="1472">
          <cell r="C1472" t="str">
            <v>D163.1 Vesti</v>
          </cell>
          <cell r="D1472" t="str">
            <v>D-WING, 1ST FLOOR , Risk Management , Vestibule D163.1</v>
          </cell>
        </row>
        <row r="1473">
          <cell r="C1473" t="str">
            <v>D164</v>
          </cell>
          <cell r="D1473" t="str">
            <v>D-WING, 1ST FLOOR , Med Staff , Med Staff Mgr D164</v>
          </cell>
        </row>
        <row r="1474">
          <cell r="C1474" t="str">
            <v>D165</v>
          </cell>
          <cell r="D1474" t="str">
            <v>D-WING, 1ST FLOOR , Business Development D165</v>
          </cell>
        </row>
        <row r="1475">
          <cell r="C1475" t="str">
            <v>D166</v>
          </cell>
          <cell r="D1475" t="str">
            <v>D-WING, 1ST FLOOR , Financial Operations D166</v>
          </cell>
        </row>
        <row r="1476">
          <cell r="C1476" t="str">
            <v>D168</v>
          </cell>
          <cell r="D1476" t="str">
            <v>D-WING, 1ST FLOOR , Marketing , Market Mgr D168</v>
          </cell>
        </row>
        <row r="1477">
          <cell r="C1477" t="str">
            <v>D169</v>
          </cell>
          <cell r="D1477" t="str">
            <v>D-WING, 1ST FLOOR , Decision Support , Offices , D169</v>
          </cell>
        </row>
        <row r="1478">
          <cell r="C1478" t="str">
            <v>D169.1</v>
          </cell>
          <cell r="D1478" t="str">
            <v>D-WING, 1ST FLOOR , Decision Support , Offices , D169.1</v>
          </cell>
        </row>
        <row r="1479">
          <cell r="C1479" t="str">
            <v>D169.2</v>
          </cell>
          <cell r="D1479" t="str">
            <v>D-WING, 1ST FLOOR , Administration , Offices , D169.2</v>
          </cell>
        </row>
        <row r="1480">
          <cell r="C1480" t="str">
            <v xml:space="preserve">D170 </v>
          </cell>
          <cell r="D1480" t="str">
            <v>D-WING, 1ST FLOOR , Decision Support , DS Mgr D170</v>
          </cell>
        </row>
        <row r="1481">
          <cell r="C1481" t="str">
            <v>D1700</v>
          </cell>
          <cell r="D1481" t="str">
            <v>ROOM</v>
          </cell>
        </row>
        <row r="1482">
          <cell r="C1482" t="str">
            <v>D170a</v>
          </cell>
          <cell r="D1482" t="str">
            <v>D-WING, 1ST FLOOR , Care Management , Staff Office D170a</v>
          </cell>
        </row>
        <row r="1483">
          <cell r="C1483" t="str">
            <v>D171</v>
          </cell>
          <cell r="D1483" t="str">
            <v>D-WING, 1ST FLOOR , Practice Mgmt , Office D171</v>
          </cell>
        </row>
        <row r="1484">
          <cell r="C1484" t="str">
            <v>D172</v>
          </cell>
          <cell r="D1484" t="str">
            <v>D-WING, 1ST FLOOR , Compliance , Office D172</v>
          </cell>
        </row>
        <row r="1485">
          <cell r="C1485" t="str">
            <v>D172.1 Toilet</v>
          </cell>
          <cell r="D1485" t="str">
            <v>D-WING, 1ST FLOOR , Compliance , Office D172, Toilet D172.1</v>
          </cell>
        </row>
        <row r="1486">
          <cell r="C1486" t="str">
            <v>D173</v>
          </cell>
          <cell r="D1486" t="str">
            <v>D-WING, 1ST FLOOR , Conference , Copy Rm D173</v>
          </cell>
        </row>
        <row r="1487">
          <cell r="C1487" t="str">
            <v>D174</v>
          </cell>
          <cell r="D1487" t="str">
            <v>D-WING, 1ST FLOOR , Practice Mgmt , Prac Mgmt Dir D174</v>
          </cell>
        </row>
        <row r="1488">
          <cell r="C1488" t="str">
            <v>D175</v>
          </cell>
          <cell r="D1488" t="str">
            <v>D-WING, 1ST FLOOR , Practice Mgmt , Office D175</v>
          </cell>
        </row>
        <row r="1489">
          <cell r="C1489" t="str">
            <v>D180</v>
          </cell>
          <cell r="D1489" t="str">
            <v>D-WING, 1ST FLOOR , Administration , Storage , D180</v>
          </cell>
        </row>
        <row r="1490">
          <cell r="C1490" t="str">
            <v>D181 Recep/Corr</v>
          </cell>
          <cell r="D1490" t="str">
            <v>D-WING, 1ST FLOOR , Administration , Reception/Corridor D181</v>
          </cell>
        </row>
        <row r="1491">
          <cell r="C1491" t="str">
            <v>D181.1</v>
          </cell>
          <cell r="D1491" t="str">
            <v>D-WING, 1ST FLOOR , Administration , Mail Room D181.1</v>
          </cell>
        </row>
        <row r="1492">
          <cell r="C1492" t="str">
            <v>D183</v>
          </cell>
          <cell r="D1492" t="str">
            <v>D-WING, 1ST FLOOR , Administration , Storage , D183</v>
          </cell>
        </row>
        <row r="1493">
          <cell r="C1493" t="str">
            <v>D184</v>
          </cell>
          <cell r="D1493" t="str">
            <v>D-WING, 1ST FLOOR , Administration , Offices , D184</v>
          </cell>
        </row>
        <row r="1494">
          <cell r="C1494" t="str">
            <v>D185</v>
          </cell>
          <cell r="D1494" t="str">
            <v>D-WING, 1ST FLOOR , Administration , Offices , D185</v>
          </cell>
        </row>
        <row r="1495">
          <cell r="C1495" t="str">
            <v>D185.1 Toilet</v>
          </cell>
          <cell r="D1495" t="str">
            <v>D-WING, 1ST FLOOR , Administration , Offices , D185 , Toilet D185.1</v>
          </cell>
        </row>
        <row r="1496">
          <cell r="C1496" t="str">
            <v>D186</v>
          </cell>
          <cell r="D1496" t="str">
            <v>D-WING, 1ST FLOOR , Administration , Offices , D186</v>
          </cell>
        </row>
        <row r="1497">
          <cell r="C1497" t="str">
            <v>D187</v>
          </cell>
          <cell r="D1497" t="str">
            <v>D-WING, 1ST FLOOR , Administration , Offices , D187</v>
          </cell>
        </row>
        <row r="1498">
          <cell r="C1498" t="str">
            <v>D187.1</v>
          </cell>
          <cell r="D1498" t="str">
            <v>D-WING, 1ST FLOOR , Administration , Closets , D187.1</v>
          </cell>
        </row>
        <row r="1499">
          <cell r="C1499" t="str">
            <v>D188</v>
          </cell>
          <cell r="D1499" t="str">
            <v>D-WING, 1ST FLOOR , Administration , Offices , D188</v>
          </cell>
        </row>
        <row r="1500">
          <cell r="C1500" t="str">
            <v>D188.1</v>
          </cell>
          <cell r="D1500" t="str">
            <v>D-WING, 1ST FLOOR , Administration , Closets , D188.1</v>
          </cell>
        </row>
        <row r="1501">
          <cell r="C1501" t="str">
            <v>D189</v>
          </cell>
          <cell r="D1501" t="str">
            <v>D-WING, 1ST FLOOR , Administration , Offices , D189</v>
          </cell>
        </row>
        <row r="1502">
          <cell r="C1502" t="str">
            <v>D190</v>
          </cell>
          <cell r="D1502" t="str">
            <v>D-WING, 1ST FLOOR , Administration , Offices , D190</v>
          </cell>
        </row>
        <row r="1503">
          <cell r="C1503" t="str">
            <v>D1901</v>
          </cell>
          <cell r="D1503" t="str">
            <v>ROOM</v>
          </cell>
        </row>
        <row r="1504">
          <cell r="C1504" t="str">
            <v>D1902</v>
          </cell>
          <cell r="D1504" t="str">
            <v>ROOM</v>
          </cell>
        </row>
        <row r="1505">
          <cell r="C1505" t="str">
            <v>D191</v>
          </cell>
          <cell r="D1505" t="str">
            <v>D-WING, 1ST FLOOR , Administration , Offices , D191</v>
          </cell>
        </row>
        <row r="1506">
          <cell r="C1506" t="str">
            <v>D192</v>
          </cell>
          <cell r="D1506" t="str">
            <v>D-WING, 1ST FLOOR , Administration , Admin Conference D192</v>
          </cell>
        </row>
        <row r="1507">
          <cell r="C1507" t="str">
            <v>D192.1</v>
          </cell>
          <cell r="D1507" t="str">
            <v>D-WING, 1ST FLOOR , Administration , Closets , D192.1</v>
          </cell>
        </row>
        <row r="1508">
          <cell r="C1508" t="str">
            <v>D193</v>
          </cell>
          <cell r="D1508" t="str">
            <v>D-WING, 1ST FLOOR , Administration , Copy Room D193</v>
          </cell>
        </row>
        <row r="1509">
          <cell r="C1509" t="str">
            <v>D195 Toilet</v>
          </cell>
          <cell r="D1509" t="str">
            <v>D-WING, 1ST FLOOR , Administration , Toilet D195</v>
          </cell>
        </row>
        <row r="1510">
          <cell r="C1510" t="str">
            <v>D197</v>
          </cell>
          <cell r="D1510" t="str">
            <v>D-WING, 1ST FLOOR , Administration , Storage , D197</v>
          </cell>
        </row>
        <row r="1511">
          <cell r="C1511" t="str">
            <v>D1EL1</v>
          </cell>
          <cell r="D1511" t="str">
            <v>ELEV 1 ELEVATOR</v>
          </cell>
        </row>
        <row r="1512">
          <cell r="C1512" t="str">
            <v>D1EL2</v>
          </cell>
          <cell r="D1512" t="str">
            <v>ELEV 2 ELEVATOR</v>
          </cell>
        </row>
        <row r="1513">
          <cell r="C1513" t="str">
            <v>D1EL3</v>
          </cell>
          <cell r="D1513" t="str">
            <v>ELEV 3 ELEVATOR</v>
          </cell>
        </row>
        <row r="1514">
          <cell r="C1514" t="str">
            <v>D1EL4</v>
          </cell>
          <cell r="D1514" t="str">
            <v>ELEV 4 ELEVATOR</v>
          </cell>
        </row>
        <row r="1515">
          <cell r="C1515" t="str">
            <v>D1ST1</v>
          </cell>
          <cell r="D1515" t="str">
            <v>STAIR 1 CIRCULATION</v>
          </cell>
        </row>
        <row r="1516">
          <cell r="C1516" t="str">
            <v>D1ST2</v>
          </cell>
          <cell r="D1516" t="str">
            <v>STAIR 2 CIRCULATION</v>
          </cell>
        </row>
        <row r="1517">
          <cell r="C1517" t="str">
            <v>D1ST3</v>
          </cell>
          <cell r="D1517" t="str">
            <v>STAIR 3 CIRCULATION</v>
          </cell>
        </row>
        <row r="1518">
          <cell r="C1518" t="str">
            <v>D1ST3A</v>
          </cell>
          <cell r="D1518" t="str">
            <v>EXIT PASSAGEWAY CIRCULATION</v>
          </cell>
        </row>
        <row r="1519">
          <cell r="C1519" t="str">
            <v>D1ST4</v>
          </cell>
          <cell r="D1519" t="str">
            <v>STAIR 4 CIRCULATION</v>
          </cell>
        </row>
        <row r="1520">
          <cell r="C1520" t="str">
            <v>DB001</v>
          </cell>
          <cell r="D1520" t="str">
            <v>BIKE ROOM D-WING PARKING GARAGE</v>
          </cell>
        </row>
        <row r="1521">
          <cell r="C1521" t="str">
            <v>Elev/Stair</v>
          </cell>
          <cell r="D1521" t="str">
            <v>D-WING, 1ST FLOOR , Elev/Stair</v>
          </cell>
        </row>
        <row r="1522">
          <cell r="C1522" t="str">
            <v>EVS</v>
          </cell>
          <cell r="D1522" t="str">
            <v>D-WING, 1ST FLOOR , EVS</v>
          </cell>
        </row>
        <row r="1523">
          <cell r="C1523" t="str">
            <v>Offices</v>
          </cell>
          <cell r="D1523" t="str">
            <v>D-WING, 1ST FLOOR , Decision Support , Offices</v>
          </cell>
        </row>
        <row r="1524">
          <cell r="C1524" t="str">
            <v>A200.4</v>
          </cell>
          <cell r="D1524" t="str">
            <v xml:space="preserve">EXISTING CORRIDOR </v>
          </cell>
        </row>
        <row r="1525">
          <cell r="C1525" t="str">
            <v>D2000</v>
          </cell>
          <cell r="D1525" t="str">
            <v>PUBLIC ELEVS LOBBY</v>
          </cell>
        </row>
        <row r="1526">
          <cell r="C1526" t="str">
            <v>D2000A</v>
          </cell>
          <cell r="D1526" t="str">
            <v>WHEELCHAIR MEDICAL SURGICAL ADMIN SUPPORT</v>
          </cell>
        </row>
        <row r="1527">
          <cell r="C1527" t="str">
            <v>D2000B</v>
          </cell>
          <cell r="D1527" t="str">
            <v>VESTIBULE LOBBY</v>
          </cell>
        </row>
        <row r="1528">
          <cell r="C1528" t="str">
            <v>D2000C</v>
          </cell>
          <cell r="D1528" t="str">
            <v>CORRIDOR LOBBY</v>
          </cell>
        </row>
        <row r="1529">
          <cell r="C1529" t="str">
            <v>D2000D</v>
          </cell>
          <cell r="D1529" t="str">
            <v>FAMILY WAITING MEDICAL SURGICAL INPATIENT UNIT</v>
          </cell>
        </row>
        <row r="1530">
          <cell r="C1530" t="str">
            <v>D2000E</v>
          </cell>
          <cell r="D1530" t="str">
            <v>CORRIDOR LOBBY</v>
          </cell>
        </row>
        <row r="1531">
          <cell r="C1531" t="str">
            <v>D2000F</v>
          </cell>
          <cell r="D1531" t="str">
            <v>PUBLIC CONNECTOR LOBBY</v>
          </cell>
        </row>
        <row r="1532">
          <cell r="C1532" t="str">
            <v>D2000G</v>
          </cell>
          <cell r="D1532" t="str">
            <v>COORIDOR ADMINISTRATION</v>
          </cell>
        </row>
        <row r="1533">
          <cell r="C1533" t="str">
            <v>D2000H</v>
          </cell>
          <cell r="D1533" t="str">
            <v>CORRIDOR ADMINISTRATION</v>
          </cell>
        </row>
        <row r="1534">
          <cell r="C1534" t="str">
            <v>D2000L</v>
          </cell>
          <cell r="D1534" t="str">
            <v>STAFF /SERVICE CONNECTOR CIRCULATION</v>
          </cell>
        </row>
        <row r="1535">
          <cell r="C1535" t="str">
            <v>D2000M</v>
          </cell>
          <cell r="D1535" t="str">
            <v>CORRIDOR MEDICAL SURGICAL INPATIENT UNIT</v>
          </cell>
        </row>
        <row r="1536">
          <cell r="C1536" t="str">
            <v>D2000N</v>
          </cell>
          <cell r="D1536" t="str">
            <v>CORRIDOR MEDICAL SURGICAL INPATIENT UNIT</v>
          </cell>
        </row>
        <row r="1537">
          <cell r="C1537" t="str">
            <v>D2000P</v>
          </cell>
          <cell r="D1537" t="str">
            <v>SERVICE ELEVS MEDICAL SURGICAL INPATIENT UNIT</v>
          </cell>
        </row>
        <row r="1538">
          <cell r="C1538" t="str">
            <v>D2000Q</v>
          </cell>
          <cell r="D1538" t="str">
            <v>CORRIDOR MEDICAL SURGICAL INPATIENT UNIT</v>
          </cell>
        </row>
        <row r="1539">
          <cell r="C1539" t="str">
            <v>D2000R</v>
          </cell>
          <cell r="D1539" t="str">
            <v>CORRIDOR MEDICAL SURGICAL INPATIENT UNIT</v>
          </cell>
        </row>
        <row r="1540">
          <cell r="C1540" t="str">
            <v>D2000S</v>
          </cell>
          <cell r="D1540" t="str">
            <v>CORRIDOR MEDICAL SURGICAL INPATIENT UNIT</v>
          </cell>
        </row>
        <row r="1541">
          <cell r="C1541" t="str">
            <v>D2000T</v>
          </cell>
          <cell r="D1541" t="str">
            <v>CHARTING MEDICAL SURGICAL ADMIN SUPPORT</v>
          </cell>
        </row>
        <row r="1542">
          <cell r="C1542" t="str">
            <v>D2000U</v>
          </cell>
          <cell r="D1542" t="str">
            <v>CORRIDOR MEDICAL SURGICAL INPATIENT UNIT</v>
          </cell>
        </row>
        <row r="1543">
          <cell r="C1543" t="str">
            <v>D2000V</v>
          </cell>
          <cell r="D1543" t="str">
            <v>CORRIDOR MEDICAL SURGICAL INPATIENT UNIT</v>
          </cell>
        </row>
        <row r="1544">
          <cell r="C1544" t="str">
            <v>D2000W</v>
          </cell>
          <cell r="D1544" t="str">
            <v>CORRIDOR MEDICAL SURGICAL ADMIN SUPPORT</v>
          </cell>
        </row>
        <row r="1545">
          <cell r="C1545" t="str">
            <v>D2000X</v>
          </cell>
          <cell r="D1545" t="str">
            <v>NURSE STATION MEDICAL SURGICAL ADMIN SUPPORT</v>
          </cell>
        </row>
        <row r="1546">
          <cell r="C1546" t="str">
            <v>D2000Y</v>
          </cell>
          <cell r="D1546" t="str">
            <v>PHYSICIAN CHARTING MEDICAL SURGICAL ADMIN SUPPORT</v>
          </cell>
        </row>
        <row r="1547">
          <cell r="C1547" t="str">
            <v>D2000Z</v>
          </cell>
          <cell r="D1547" t="str">
            <v>CORRIDOR MEDICAL SURGICAL ADMIN SUPPORT</v>
          </cell>
        </row>
        <row r="1548">
          <cell r="C1548" t="str">
            <v>D2001</v>
          </cell>
          <cell r="D1548" t="str">
            <v>TLT PUBLIC ADA LOBBY</v>
          </cell>
        </row>
        <row r="1549">
          <cell r="C1549" t="str">
            <v>D2003</v>
          </cell>
          <cell r="D1549" t="str">
            <v>TLT PUBLIC ADA LOBBY</v>
          </cell>
        </row>
        <row r="1550">
          <cell r="C1550" t="str">
            <v>D2006</v>
          </cell>
          <cell r="D1550" t="str">
            <v>REFLECTION LOBBY</v>
          </cell>
        </row>
        <row r="1551">
          <cell r="C1551" t="str">
            <v>D2007</v>
          </cell>
          <cell r="D1551" t="str">
            <v>LACTATION LOBBY</v>
          </cell>
        </row>
        <row r="1552">
          <cell r="C1552" t="str">
            <v>D2008</v>
          </cell>
          <cell r="D1552" t="str">
            <v>NAMI LOBBY</v>
          </cell>
        </row>
        <row r="1553">
          <cell r="C1553" t="str">
            <v>D2009</v>
          </cell>
          <cell r="D1553" t="str">
            <v>TELEPSYCH PGME</v>
          </cell>
        </row>
        <row r="1554">
          <cell r="C1554" t="str">
            <v>D200D</v>
          </cell>
          <cell r="D1554" t="str">
            <v>ROOM</v>
          </cell>
        </row>
        <row r="1555">
          <cell r="C1555" t="str">
            <v>D200E</v>
          </cell>
          <cell r="D1555" t="str">
            <v>ROOM</v>
          </cell>
        </row>
        <row r="1556">
          <cell r="C1556" t="str">
            <v>D2010</v>
          </cell>
          <cell r="D1556" t="str">
            <v>TELEPSYCH PGME</v>
          </cell>
        </row>
        <row r="1557">
          <cell r="C1557" t="str">
            <v>D2011</v>
          </cell>
          <cell r="D1557" t="str">
            <v>TELEPSYCH PGME</v>
          </cell>
        </row>
        <row r="1558">
          <cell r="C1558" t="str">
            <v>D2012</v>
          </cell>
          <cell r="D1558" t="str">
            <v>TELEPSYCH PGME</v>
          </cell>
        </row>
        <row r="1559">
          <cell r="C1559" t="str">
            <v>D2013</v>
          </cell>
          <cell r="D1559" t="str">
            <v>TELEPSYCH PGME</v>
          </cell>
        </row>
        <row r="1560">
          <cell r="C1560" t="str">
            <v>D2014</v>
          </cell>
          <cell r="D1560" t="str">
            <v>TLT STAFF ADA ADMINISTRATION</v>
          </cell>
        </row>
        <row r="1561">
          <cell r="C1561" t="str">
            <v>D2015</v>
          </cell>
          <cell r="D1561" t="str">
            <v>TELEPSYCH PGME</v>
          </cell>
        </row>
        <row r="1562">
          <cell r="C1562" t="str">
            <v>D2017</v>
          </cell>
          <cell r="D1562" t="str">
            <v>STAFF BREAKROOM ADMINISTRATION</v>
          </cell>
        </row>
        <row r="1563">
          <cell r="C1563" t="str">
            <v>D2017A</v>
          </cell>
          <cell r="D1563" t="str">
            <v>RESPITE ADMINISTRATION</v>
          </cell>
        </row>
        <row r="1564">
          <cell r="C1564" t="str">
            <v>D2019</v>
          </cell>
          <cell r="D1564" t="str">
            <v>LOCKERS STAFF ADMINISTRATION</v>
          </cell>
        </row>
        <row r="1565">
          <cell r="C1565" t="str">
            <v>D2019A</v>
          </cell>
          <cell r="D1565" t="str">
            <v>TLT/SHWR STAFF ADA ADMINISTRATION</v>
          </cell>
        </row>
        <row r="1566">
          <cell r="C1566" t="str">
            <v>D2020</v>
          </cell>
          <cell r="D1566" t="str">
            <v>CONF LOBBY</v>
          </cell>
        </row>
        <row r="1567">
          <cell r="C1567" t="str">
            <v>D2030</v>
          </cell>
          <cell r="D1567" t="str">
            <v>CORRIDOR OUTPATIENT PSYCHIATRIC OBS</v>
          </cell>
        </row>
        <row r="1568">
          <cell r="C1568" t="str">
            <v>D2030A</v>
          </cell>
          <cell r="D1568" t="str">
            <v>NURSE STATION OUTPATIENT PSYCHIATRIC OBS</v>
          </cell>
        </row>
        <row r="1569">
          <cell r="C1569" t="str">
            <v>D2031</v>
          </cell>
          <cell r="D1569" t="str">
            <v>PAT TLT, ADA OUTPATIENT PSYCHIATRIC OBS</v>
          </cell>
        </row>
        <row r="1570">
          <cell r="C1570" t="str">
            <v>D2032</v>
          </cell>
          <cell r="D1570" t="str">
            <v>WORKROOM OUTPATIENT PSYCHIATRIC OBS</v>
          </cell>
        </row>
        <row r="1571">
          <cell r="C1571" t="str">
            <v>D2033</v>
          </cell>
          <cell r="D1571" t="str">
            <v>PAT BR, ADA OUTPATIENT PSYCHIATRIC OBS</v>
          </cell>
        </row>
        <row r="1572">
          <cell r="C1572" t="str">
            <v>D2037</v>
          </cell>
          <cell r="D1572" t="str">
            <v>CLEAN/ MEDS OUTPATIENT PSYCHIATRIC OBS</v>
          </cell>
        </row>
        <row r="1573">
          <cell r="C1573" t="str">
            <v>D2042</v>
          </cell>
          <cell r="D1573" t="str">
            <v>STOR RESP THERAPY MEDICAL SURGICAL ADMIN SUPPORT</v>
          </cell>
        </row>
        <row r="1574">
          <cell r="C1574" t="str">
            <v>D2044</v>
          </cell>
          <cell r="D1574" t="str">
            <v>CONSULT MEDICAL SURGICAL INPATIENT UNIT</v>
          </cell>
        </row>
        <row r="1575">
          <cell r="C1575" t="str">
            <v>D2048</v>
          </cell>
          <cell r="D1575" t="str">
            <v>CLEAN/MED/LINEN MEDICAL SURGICAL ADMIN SUPPORT</v>
          </cell>
        </row>
        <row r="1576">
          <cell r="C1576" t="str">
            <v>D2050</v>
          </cell>
          <cell r="D1576" t="str">
            <v>NURSE STATION MEDICAL SURGICAL ADMIN SUPPORT</v>
          </cell>
        </row>
        <row r="1577">
          <cell r="C1577" t="str">
            <v>D2050A</v>
          </cell>
          <cell r="D1577" t="str">
            <v>TEAM WKRM PGME</v>
          </cell>
        </row>
        <row r="1578">
          <cell r="C1578" t="str">
            <v>D2064</v>
          </cell>
          <cell r="D1578" t="str">
            <v>SOILED UTILITY MEDICAL SURGICAL ADMIN SUPPORT</v>
          </cell>
        </row>
        <row r="1579">
          <cell r="C1579" t="str">
            <v>D2066</v>
          </cell>
          <cell r="D1579" t="str">
            <v>EVS MEDICAL SURGICAL ADMIN SUPPORT</v>
          </cell>
        </row>
        <row r="1580">
          <cell r="C1580" t="str">
            <v>D2068</v>
          </cell>
          <cell r="D1580" t="str">
            <v>TLT STAFF ADA MEDICAL SURGICAL ADMIN SUPPORT</v>
          </cell>
        </row>
        <row r="1581">
          <cell r="C1581" t="str">
            <v>D2070</v>
          </cell>
          <cell r="D1581" t="str">
            <v>NOURISH MEDICAL SURGICAL ADMIN SUPPORT</v>
          </cell>
        </row>
        <row r="1582">
          <cell r="C1582" t="str">
            <v>D2076</v>
          </cell>
          <cell r="D1582" t="str">
            <v>SOILED UTILITY MEDICAL SURGICAL ADMIN SUPPORT</v>
          </cell>
        </row>
        <row r="1583">
          <cell r="C1583" t="str">
            <v>D2086</v>
          </cell>
          <cell r="D1583" t="str">
            <v>EVS MEDICAL SURGICAL ADMIN SUPPORT</v>
          </cell>
        </row>
        <row r="1584">
          <cell r="C1584" t="str">
            <v>D2088</v>
          </cell>
          <cell r="D1584" t="str">
            <v>MEDS MEDICAL SURGICAL ADMIN SUPPORT</v>
          </cell>
        </row>
        <row r="1585">
          <cell r="C1585" t="str">
            <v>D2090</v>
          </cell>
          <cell r="D1585" t="str">
            <v>NOURISH MEDICAL SURGICAL ADMIN SUPPORT</v>
          </cell>
        </row>
        <row r="1586">
          <cell r="C1586" t="str">
            <v>D2092</v>
          </cell>
          <cell r="D1586" t="str">
            <v>REPORT MEDICAL SURGICAL ADMIN SUPPORT</v>
          </cell>
        </row>
        <row r="1587">
          <cell r="C1587" t="str">
            <v>D2094</v>
          </cell>
          <cell r="D1587" t="str">
            <v>OFFICE CNS/ NURS ED MEDICAL SURGICAL ADMIN SUPPORT</v>
          </cell>
        </row>
        <row r="1588">
          <cell r="C1588" t="str">
            <v>D2095</v>
          </cell>
          <cell r="D1588" t="str">
            <v>CLEAN STOR MEDICAL SURGICAL ADMIN SUPPORT</v>
          </cell>
        </row>
        <row r="1589">
          <cell r="C1589" t="str">
            <v>D2096</v>
          </cell>
          <cell r="D1589" t="str">
            <v>OFFICE NURSE MGR MEDICAL SURGICAL ADMIN SUPPORT</v>
          </cell>
        </row>
        <row r="1590">
          <cell r="C1590" t="str">
            <v>D2097</v>
          </cell>
          <cell r="D1590" t="str">
            <v>TLT STAFF ADA MEDICAL SURGICAL ADMIN SUPPORT</v>
          </cell>
        </row>
        <row r="1591">
          <cell r="C1591" t="str">
            <v>D2098</v>
          </cell>
          <cell r="D1591" t="str">
            <v>EQPT STOR MEDICAL SURGICAL ADMIN SUPPORT</v>
          </cell>
        </row>
        <row r="1592">
          <cell r="C1592" t="str">
            <v>D2099</v>
          </cell>
          <cell r="D1592" t="str">
            <v>OFFICE ASST MGRS MEDICAL SURGICAL ADMIN SUPPORT</v>
          </cell>
        </row>
        <row r="1593">
          <cell r="C1593" t="str">
            <v>D2121</v>
          </cell>
          <cell r="D1593" t="str">
            <v>TDR MEP</v>
          </cell>
        </row>
        <row r="1594">
          <cell r="C1594" t="str">
            <v>D2171</v>
          </cell>
          <cell r="D1594" t="str">
            <v>ELEC MEP</v>
          </cell>
        </row>
        <row r="1595">
          <cell r="C1595" t="str">
            <v>D2430</v>
          </cell>
          <cell r="D1595" t="str">
            <v>OBSERVATION OUTPATIENT PSYCHIATRIC OBS</v>
          </cell>
        </row>
        <row r="1596">
          <cell r="C1596" t="str">
            <v>D2430A</v>
          </cell>
          <cell r="D1596" t="str">
            <v>NOURISH OUTPATIENT PSYCHIATRIC OBS</v>
          </cell>
        </row>
        <row r="1597">
          <cell r="C1597" t="str">
            <v>D2434</v>
          </cell>
          <cell r="D1597" t="str">
            <v>QUIET OUTPATIENT PSYCHIATRIC OBS</v>
          </cell>
        </row>
        <row r="1598">
          <cell r="C1598" t="str">
            <v>D2435</v>
          </cell>
          <cell r="D1598" t="str">
            <v>INTAKE OUTPATIENT PSYCHIATRIC OBS</v>
          </cell>
        </row>
        <row r="1599">
          <cell r="C1599" t="str">
            <v>D2436</v>
          </cell>
          <cell r="D1599" t="str">
            <v>QUIET OUTPATIENT PSYCHIATRIC OBS</v>
          </cell>
        </row>
        <row r="1600">
          <cell r="C1600" t="str">
            <v>D2438</v>
          </cell>
          <cell r="D1600" t="str">
            <v>QUIET OUTPATIENT PSYCHIATRIC OBS</v>
          </cell>
        </row>
        <row r="1601">
          <cell r="C1601" t="str">
            <v>D2440</v>
          </cell>
          <cell r="D1601" t="str">
            <v>QUIET, ADA OUTPATIENT PSYCHIATRIC OBS</v>
          </cell>
        </row>
        <row r="1602">
          <cell r="C1602" t="str">
            <v>D2445</v>
          </cell>
          <cell r="D1602" t="str">
            <v>PAT RM SINGLE MEDICAL SURGICAL INPATIENT UNIT</v>
          </cell>
        </row>
        <row r="1603">
          <cell r="C1603" t="str">
            <v>D2445A</v>
          </cell>
          <cell r="D1603" t="str">
            <v>BR MEDICAL SURGICAL INPATIENT UNIT</v>
          </cell>
        </row>
        <row r="1604">
          <cell r="C1604" t="str">
            <v>D2447</v>
          </cell>
          <cell r="D1604" t="str">
            <v>PAT RM SINGLE MEDICAL SURGICAL INPATIENT UNIT</v>
          </cell>
        </row>
        <row r="1605">
          <cell r="C1605" t="str">
            <v>D2447A</v>
          </cell>
          <cell r="D1605" t="str">
            <v>BR MEDICAL SURGICAL INPATIENT UNIT</v>
          </cell>
        </row>
        <row r="1606">
          <cell r="C1606" t="str">
            <v>D2449</v>
          </cell>
          <cell r="D1606" t="str">
            <v>PAT RM SINGLE MEDICAL SURGICAL INPATIENT UNIT</v>
          </cell>
        </row>
        <row r="1607">
          <cell r="C1607" t="str">
            <v>D2449A</v>
          </cell>
          <cell r="D1607" t="str">
            <v>BR MEDICAL SURGICAL INPATIENT UNIT</v>
          </cell>
        </row>
        <row r="1608">
          <cell r="C1608" t="str">
            <v>D2450</v>
          </cell>
          <cell r="D1608" t="str">
            <v>ROOM</v>
          </cell>
        </row>
        <row r="1609">
          <cell r="C1609" t="str">
            <v>D2451</v>
          </cell>
          <cell r="D1609" t="str">
            <v>PAT RM SINGLE MEDICAL SURGICAL INPATIENT UNIT</v>
          </cell>
        </row>
        <row r="1610">
          <cell r="C1610" t="str">
            <v>D2451A</v>
          </cell>
          <cell r="D1610" t="str">
            <v>BR MEDICAL SURGICAL INPATIENT UNIT</v>
          </cell>
        </row>
        <row r="1611">
          <cell r="C1611" t="str">
            <v>D2453</v>
          </cell>
          <cell r="D1611" t="str">
            <v>PAT RM SINGLE MEDICAL SURGICAL INPATIENT UNIT</v>
          </cell>
        </row>
        <row r="1612">
          <cell r="C1612" t="str">
            <v>D2453A</v>
          </cell>
          <cell r="D1612" t="str">
            <v>BR MEDICAL SURGICAL INPATIENT UNIT</v>
          </cell>
        </row>
        <row r="1613">
          <cell r="C1613" t="str">
            <v>D2455</v>
          </cell>
          <cell r="D1613" t="str">
            <v>PAT RM SINGLE MEDICAL SURGICAL INPATIENT UNIT</v>
          </cell>
        </row>
        <row r="1614">
          <cell r="C1614" t="str">
            <v>D2455A</v>
          </cell>
          <cell r="D1614" t="str">
            <v>BR MEDICAL SURGICAL INPATIENT UNIT</v>
          </cell>
        </row>
        <row r="1615">
          <cell r="C1615" t="str">
            <v>D2457</v>
          </cell>
          <cell r="D1615" t="str">
            <v>PAT RM SINGLE MEDICAL SURGICAL INPATIENT UNIT</v>
          </cell>
        </row>
        <row r="1616">
          <cell r="C1616" t="str">
            <v>D2457A</v>
          </cell>
          <cell r="D1616" t="str">
            <v>BR MEDICAL SURGICAL INPATIENT UNIT</v>
          </cell>
        </row>
        <row r="1617">
          <cell r="C1617" t="str">
            <v>D2459</v>
          </cell>
          <cell r="D1617" t="str">
            <v>PAT RM SINGLE MEDICAL SURGICAL INPATIENT UNIT</v>
          </cell>
        </row>
        <row r="1618">
          <cell r="C1618" t="str">
            <v>D2459A</v>
          </cell>
          <cell r="D1618" t="str">
            <v>BR MEDICAL SURGICAL INPATIENT UNIT</v>
          </cell>
        </row>
        <row r="1619">
          <cell r="C1619" t="str">
            <v>D2461</v>
          </cell>
          <cell r="D1619" t="str">
            <v>PAT RM SINGLE MEDICAL SURGICAL INPATIENT UNIT</v>
          </cell>
        </row>
        <row r="1620">
          <cell r="C1620" t="str">
            <v>D2461A</v>
          </cell>
          <cell r="D1620" t="str">
            <v>BR MEDICAL SURGICAL INPATIENT UNIT</v>
          </cell>
        </row>
        <row r="1621">
          <cell r="C1621" t="str">
            <v>D2463</v>
          </cell>
          <cell r="D1621" t="str">
            <v>PAT RM SINGLE MEDICAL SURGICAL INPATIENT UNIT</v>
          </cell>
        </row>
        <row r="1622">
          <cell r="C1622" t="str">
            <v>D2463A</v>
          </cell>
          <cell r="D1622" t="str">
            <v>BR MEDICAL SURGICAL INPATIENT UNIT</v>
          </cell>
        </row>
        <row r="1623">
          <cell r="C1623" t="str">
            <v>D2465</v>
          </cell>
          <cell r="D1623" t="str">
            <v>PAT RM SINGLE MEDICAL SURGICAL INPATIENT UNIT</v>
          </cell>
        </row>
        <row r="1624">
          <cell r="C1624" t="str">
            <v>D2465A</v>
          </cell>
          <cell r="D1624" t="str">
            <v>BR MEDICAL SURGICAL INPATIENT UNIT</v>
          </cell>
        </row>
        <row r="1625">
          <cell r="C1625" t="str">
            <v>D2467</v>
          </cell>
          <cell r="D1625" t="str">
            <v>PAT RM SINGLE MEDICAL SURGICAL INPATIENT UNIT</v>
          </cell>
        </row>
        <row r="1626">
          <cell r="C1626" t="str">
            <v>D2467A</v>
          </cell>
          <cell r="D1626" t="str">
            <v>BR MEDICAL SURGICAL INPATIENT UNIT</v>
          </cell>
        </row>
        <row r="1627">
          <cell r="C1627" t="str">
            <v>D2469</v>
          </cell>
          <cell r="D1627" t="str">
            <v>PAT RM ADA/A.I.I. MEDICAL SURGICAL INPATIENT UNIT</v>
          </cell>
        </row>
        <row r="1628">
          <cell r="C1628" t="str">
            <v>D2469A</v>
          </cell>
          <cell r="D1628" t="str">
            <v>ANTE A.I.I. MEDICAL SURGICAL INPATIENT UNIT</v>
          </cell>
        </row>
        <row r="1629">
          <cell r="C1629" t="str">
            <v>D2469B</v>
          </cell>
          <cell r="D1629" t="str">
            <v>BR ADA MEDICAL SURGICAL INPATIENT UNIT</v>
          </cell>
        </row>
        <row r="1630">
          <cell r="C1630" t="str">
            <v>D2473</v>
          </cell>
          <cell r="D1630" t="str">
            <v>PAT RM SINGLE MEDICAL SURGICAL INPATIENT UNIT</v>
          </cell>
        </row>
        <row r="1631">
          <cell r="C1631" t="str">
            <v>D2473A</v>
          </cell>
          <cell r="D1631" t="str">
            <v>BR MEDICAL SURGICAL INPATIENT UNIT</v>
          </cell>
        </row>
        <row r="1632">
          <cell r="C1632" t="str">
            <v>D2475</v>
          </cell>
          <cell r="D1632" t="str">
            <v>PAT RM SINGLE ADA MEDICAL SURGICAL INPATIENT UNIT</v>
          </cell>
        </row>
        <row r="1633">
          <cell r="C1633" t="str">
            <v>D2475A</v>
          </cell>
          <cell r="D1633" t="str">
            <v>BR ADA MEDICAL SURGICAL INPATIENT UNIT</v>
          </cell>
        </row>
        <row r="1634">
          <cell r="C1634" t="str">
            <v>D2477</v>
          </cell>
          <cell r="D1634" t="str">
            <v>PAT RM SINGLE MEDICAL SURGICAL INPATIENT UNIT</v>
          </cell>
        </row>
        <row r="1635">
          <cell r="C1635" t="str">
            <v>D2477A</v>
          </cell>
          <cell r="D1635" t="str">
            <v>BR MEDICAL SURGICAL INPATIENT UNIT</v>
          </cell>
        </row>
        <row r="1636">
          <cell r="C1636" t="str">
            <v>D2479</v>
          </cell>
          <cell r="D1636" t="str">
            <v>PAT RM SINGLE MEDICAL SURGICAL INPATIENT UNIT</v>
          </cell>
        </row>
        <row r="1637">
          <cell r="C1637" t="str">
            <v>D2479A</v>
          </cell>
          <cell r="D1637" t="str">
            <v>BR MEDICAL SURGICAL INPATIENT UNIT</v>
          </cell>
        </row>
        <row r="1638">
          <cell r="C1638" t="str">
            <v>D2481</v>
          </cell>
          <cell r="D1638" t="str">
            <v>PAT RM SINGLE MEDICAL SURGICAL INPATIENT UNIT</v>
          </cell>
        </row>
        <row r="1639">
          <cell r="C1639" t="str">
            <v>D2481A</v>
          </cell>
          <cell r="D1639" t="str">
            <v>BR MEDICAL SURGICAL INPATIENT UNIT</v>
          </cell>
        </row>
        <row r="1640">
          <cell r="C1640" t="str">
            <v>D2482</v>
          </cell>
          <cell r="D1640" t="str">
            <v>PAT RM POS A.I.I. MEDICAL SURGICAL INPATIENT UNIT</v>
          </cell>
        </row>
        <row r="1641">
          <cell r="C1641" t="str">
            <v>D2482A</v>
          </cell>
          <cell r="D1641" t="str">
            <v>ANTE A.I.I. MEDICAL SURGICAL INPATIENT UNIT</v>
          </cell>
        </row>
        <row r="1642">
          <cell r="C1642" t="str">
            <v>D2482B</v>
          </cell>
          <cell r="D1642" t="str">
            <v>BR POS MEDICAL SURGICAL INPATIENT UNIT</v>
          </cell>
        </row>
        <row r="1643">
          <cell r="C1643" t="str">
            <v>D2483</v>
          </cell>
          <cell r="D1643" t="str">
            <v>PAT RM SINGLE MEDICAL SURGICAL INPATIENT UNIT</v>
          </cell>
        </row>
        <row r="1644">
          <cell r="C1644" t="str">
            <v>D2483A</v>
          </cell>
          <cell r="D1644" t="str">
            <v>BR MEDICAL SURGICAL INPATIENT UNIT</v>
          </cell>
        </row>
        <row r="1645">
          <cell r="C1645" t="str">
            <v>D2485</v>
          </cell>
          <cell r="D1645" t="str">
            <v>PAT RM SINGLE MEDICAL SURGICAL INPATIENT UNIT</v>
          </cell>
        </row>
        <row r="1646">
          <cell r="C1646" t="str">
            <v>D2485A</v>
          </cell>
          <cell r="D1646" t="str">
            <v>BR MEDICAL SURGICAL INPATIENT UNIT</v>
          </cell>
        </row>
        <row r="1647">
          <cell r="C1647" t="str">
            <v>D2487</v>
          </cell>
          <cell r="D1647" t="str">
            <v>PAT RM SINGLE MEDICAL SURGICAL INPATIENT UNIT</v>
          </cell>
        </row>
        <row r="1648">
          <cell r="C1648" t="str">
            <v>D2487A</v>
          </cell>
          <cell r="D1648" t="str">
            <v>BR MEDICAL SURGICAL INPATIENT UNIT</v>
          </cell>
        </row>
        <row r="1649">
          <cell r="C1649" t="str">
            <v>D2489</v>
          </cell>
          <cell r="D1649" t="str">
            <v>PAT RM SINGLE MEDICAL SURGICAL INPATIENT UNIT</v>
          </cell>
        </row>
        <row r="1650">
          <cell r="C1650" t="str">
            <v>D2489A</v>
          </cell>
          <cell r="D1650" t="str">
            <v>BR MEDICAL SURGICAL INPATIENT UNIT</v>
          </cell>
        </row>
        <row r="1651">
          <cell r="C1651" t="str">
            <v>D2491</v>
          </cell>
          <cell r="D1651" t="str">
            <v>PAT RM SINGLE MEDICAL SURGICAL INPATIENT UNIT</v>
          </cell>
        </row>
        <row r="1652">
          <cell r="C1652" t="str">
            <v>D2491A</v>
          </cell>
          <cell r="D1652" t="str">
            <v>BR MEDICAL SURGICAL INPATIENT UNIT</v>
          </cell>
        </row>
        <row r="1653">
          <cell r="C1653" t="str">
            <v>D2493</v>
          </cell>
          <cell r="D1653" t="str">
            <v>PAT RM A.I.I. MEDICAL SURGICAL INPATIENT UNIT</v>
          </cell>
        </row>
        <row r="1654">
          <cell r="C1654" t="str">
            <v>D2493A</v>
          </cell>
          <cell r="D1654" t="str">
            <v>ANTE A.I.I. MEDICAL SURGICAL INPATIENT UNIT</v>
          </cell>
        </row>
        <row r="1655">
          <cell r="C1655" t="str">
            <v>D2493B</v>
          </cell>
          <cell r="D1655" t="str">
            <v>BR MEDICAL SURGICAL INPATIENT UNIT</v>
          </cell>
        </row>
        <row r="1656">
          <cell r="C1656" t="str">
            <v>D2EL1</v>
          </cell>
          <cell r="D1656" t="str">
            <v>ELEV 1 ELEVATOR</v>
          </cell>
        </row>
        <row r="1657">
          <cell r="C1657" t="str">
            <v>D2EL2</v>
          </cell>
          <cell r="D1657" t="str">
            <v>ELEV 2 ELEVATOR</v>
          </cell>
        </row>
        <row r="1658">
          <cell r="C1658" t="str">
            <v>D2EL3</v>
          </cell>
          <cell r="D1658" t="str">
            <v>ELEV 3 ELEVATOR</v>
          </cell>
        </row>
        <row r="1659">
          <cell r="C1659" t="str">
            <v>D2EL4</v>
          </cell>
          <cell r="D1659" t="str">
            <v>ELEV 4 ELEVATOR</v>
          </cell>
        </row>
        <row r="1660">
          <cell r="C1660" t="str">
            <v>D2ST1</v>
          </cell>
          <cell r="D1660" t="str">
            <v>STAIR 1 CIRCULATION</v>
          </cell>
        </row>
        <row r="1661">
          <cell r="C1661" t="str">
            <v>D2ST2</v>
          </cell>
          <cell r="D1661" t="str">
            <v>STAIR 2 CIRCULATION</v>
          </cell>
        </row>
        <row r="1662">
          <cell r="C1662" t="str">
            <v>D2ST3</v>
          </cell>
          <cell r="D1662" t="str">
            <v>STAIR 3 CIRCULATION</v>
          </cell>
        </row>
        <row r="1663">
          <cell r="C1663" t="str">
            <v>D2ST4</v>
          </cell>
          <cell r="D1663" t="str">
            <v>STAIR 4 CIRCULATION</v>
          </cell>
        </row>
        <row r="1664">
          <cell r="C1664" t="str">
            <v>D3000</v>
          </cell>
          <cell r="D1664" t="str">
            <v>PUBLIC ELEVS LOBBY</v>
          </cell>
        </row>
        <row r="1665">
          <cell r="C1665" t="str">
            <v>D3000A</v>
          </cell>
          <cell r="D1665" t="str">
            <v>WHEELCHAIR MEDICAL SURGICAL ADMIN SUPPORT</v>
          </cell>
        </row>
        <row r="1666">
          <cell r="C1666" t="str">
            <v>D3000B</v>
          </cell>
          <cell r="D1666" t="str">
            <v>VESTIBULE LOBBY</v>
          </cell>
        </row>
        <row r="1667">
          <cell r="C1667" t="str">
            <v>D3000C</v>
          </cell>
          <cell r="D1667" t="str">
            <v>MS FAMILY WAITING MEDICAL SURGICAL INPATIENT UNIT</v>
          </cell>
        </row>
        <row r="1668">
          <cell r="C1668" t="str">
            <v>D3000D</v>
          </cell>
          <cell r="D1668" t="str">
            <v>CORRIDOR ADMINISTRATION</v>
          </cell>
        </row>
        <row r="1669">
          <cell r="C1669" t="str">
            <v>D3000E</v>
          </cell>
          <cell r="D1669" t="str">
            <v>CORRIDOR ADMINISTRATION</v>
          </cell>
        </row>
        <row r="1670">
          <cell r="C1670" t="str">
            <v>D3000F</v>
          </cell>
          <cell r="D1670" t="str">
            <v>CORRIDOR ADMINISTRATION</v>
          </cell>
        </row>
        <row r="1671">
          <cell r="C1671" t="str">
            <v>D3000G</v>
          </cell>
          <cell r="D1671" t="str">
            <v>CORRIDOR ADMINISTRATION</v>
          </cell>
        </row>
        <row r="1672">
          <cell r="C1672" t="str">
            <v>D3000H</v>
          </cell>
          <cell r="D1672" t="str">
            <v>RECEPT ADMINISTRATION</v>
          </cell>
        </row>
        <row r="1673">
          <cell r="C1673" t="str">
            <v>D3000J</v>
          </cell>
          <cell r="D1673" t="str">
            <v>CORRIDOR ADMINISTRATION</v>
          </cell>
        </row>
        <row r="1674">
          <cell r="C1674" t="str">
            <v>D3000K</v>
          </cell>
          <cell r="D1674" t="str">
            <v>CORRIDOR ADMINISTRATION</v>
          </cell>
        </row>
        <row r="1675">
          <cell r="C1675" t="str">
            <v>D3000L</v>
          </cell>
          <cell r="D1675" t="str">
            <v>CORRIDOR ADMINISTRATION</v>
          </cell>
        </row>
        <row r="1676">
          <cell r="C1676" t="str">
            <v>D3000M</v>
          </cell>
          <cell r="D1676" t="str">
            <v>CORRIDOR MEDICAL SURGICAL INPATIENT UNIT</v>
          </cell>
        </row>
        <row r="1677">
          <cell r="C1677" t="str">
            <v>D3000N</v>
          </cell>
          <cell r="D1677" t="str">
            <v>CORRIDOR MEDICAL SURGICAL INPATIENT UNIT</v>
          </cell>
        </row>
        <row r="1678">
          <cell r="C1678" t="str">
            <v>D3000P</v>
          </cell>
          <cell r="D1678" t="str">
            <v>SERVICE ELEVS MEDICAL SURGICAL INPATIENT UNIT</v>
          </cell>
        </row>
        <row r="1679">
          <cell r="C1679" t="str">
            <v>D3000Q</v>
          </cell>
          <cell r="D1679" t="str">
            <v>CORRIDOR MEDICAL SURGICAL INPATIENT UNIT</v>
          </cell>
        </row>
        <row r="1680">
          <cell r="C1680" t="str">
            <v>D3000R</v>
          </cell>
          <cell r="D1680" t="str">
            <v>CORRIDOR MEDICAL SURGICAL INPATIENT UNIT</v>
          </cell>
        </row>
        <row r="1681">
          <cell r="C1681" t="str">
            <v>D3000S</v>
          </cell>
          <cell r="D1681" t="str">
            <v>CORRIDOR MEDICAL SURGICAL INPATIENT UNIT</v>
          </cell>
        </row>
        <row r="1682">
          <cell r="C1682" t="str">
            <v>D3000T</v>
          </cell>
          <cell r="D1682" t="str">
            <v>CHARTING MEDICAL SURGICAL ADMIN SUPPORT</v>
          </cell>
        </row>
        <row r="1683">
          <cell r="C1683" t="str">
            <v>D3000U</v>
          </cell>
          <cell r="D1683" t="str">
            <v>CORRIDOR MEDICAL SURGICAL INPATIENT UNIT</v>
          </cell>
        </row>
        <row r="1684">
          <cell r="C1684" t="str">
            <v>D3000V</v>
          </cell>
          <cell r="D1684" t="str">
            <v>CORRIDOR MEDICAL SURGICAL INPATIENT UNIT</v>
          </cell>
        </row>
        <row r="1685">
          <cell r="C1685" t="str">
            <v>D3000W</v>
          </cell>
          <cell r="D1685" t="str">
            <v>CORRIDOR MEDICAL SURGICAL ADMIN SUPPORT</v>
          </cell>
        </row>
        <row r="1686">
          <cell r="C1686" t="str">
            <v>D3000X</v>
          </cell>
          <cell r="D1686" t="str">
            <v>NURSE STATION MEDICAL SURGICAL ADMIN SUPPORT</v>
          </cell>
        </row>
        <row r="1687">
          <cell r="C1687" t="str">
            <v>D3000Y</v>
          </cell>
          <cell r="D1687" t="str">
            <v>PHYSICIAN CHARTING MEDICAL SURGICAL ADMIN SUPPORT</v>
          </cell>
        </row>
        <row r="1688">
          <cell r="C1688" t="str">
            <v>D3000Z</v>
          </cell>
          <cell r="D1688" t="str">
            <v>CORRIDOR MEDICAL SURGICAL ADMIN SUPPORT</v>
          </cell>
        </row>
        <row r="1689">
          <cell r="C1689" t="str">
            <v>D3001</v>
          </cell>
          <cell r="D1689" t="str">
            <v>TLT PUBLIC ADA LOBBY</v>
          </cell>
        </row>
        <row r="1690">
          <cell r="C1690" t="str">
            <v>D3003</v>
          </cell>
          <cell r="D1690" t="str">
            <v>TLT PUBLIC ADA LOBBY</v>
          </cell>
        </row>
        <row r="1691">
          <cell r="C1691" t="str">
            <v>D3004</v>
          </cell>
          <cell r="D1691" t="str">
            <v>DIALYSIS STOR MEDICAL SURGICAL ADMIN SUPPORT</v>
          </cell>
        </row>
        <row r="1692">
          <cell r="C1692" t="str">
            <v>D3005</v>
          </cell>
          <cell r="D1692" t="str">
            <v>OFFICE PSYCH ADMINISTRATION</v>
          </cell>
        </row>
        <row r="1693">
          <cell r="C1693" t="str">
            <v>D3006</v>
          </cell>
          <cell r="D1693" t="str">
            <v>OFFICE PSYCH ADMINISTRATION</v>
          </cell>
        </row>
        <row r="1694">
          <cell r="C1694" t="str">
            <v>D3007</v>
          </cell>
          <cell r="D1694" t="str">
            <v>OFFICE PSYCH ADMINISTRATION</v>
          </cell>
        </row>
        <row r="1695">
          <cell r="C1695" t="str">
            <v>D3008</v>
          </cell>
          <cell r="D1695" t="str">
            <v>OFFICE PSYCH ADMINISTRATION</v>
          </cell>
        </row>
        <row r="1696">
          <cell r="C1696" t="str">
            <v>D3009</v>
          </cell>
          <cell r="D1696" t="str">
            <v>OFFICE PSYCH ADMINISTRATION</v>
          </cell>
        </row>
        <row r="1697">
          <cell r="C1697" t="str">
            <v>D3010</v>
          </cell>
          <cell r="D1697" t="str">
            <v>OFFICE IP MED DIRECTOR ADMINISTRATION</v>
          </cell>
        </row>
        <row r="1698">
          <cell r="C1698" t="str">
            <v>D3011</v>
          </cell>
          <cell r="D1698" t="str">
            <v>OFFICE CHIEF OF PSYCH ADMINISTRATION</v>
          </cell>
        </row>
        <row r="1699">
          <cell r="C1699" t="str">
            <v>D3013</v>
          </cell>
          <cell r="D1699" t="str">
            <v>OFFICE PSYCH ADMINISTRATION</v>
          </cell>
        </row>
        <row r="1700">
          <cell r="C1700" t="str">
            <v>D3015</v>
          </cell>
          <cell r="D1700" t="str">
            <v>OFFICE PSYCH ADMINISTRATION</v>
          </cell>
        </row>
        <row r="1701">
          <cell r="C1701" t="str">
            <v>D3016</v>
          </cell>
          <cell r="D1701" t="str">
            <v>OFFICE PSYCH ADMINISTRATION</v>
          </cell>
        </row>
        <row r="1702">
          <cell r="C1702" t="str">
            <v>D3017</v>
          </cell>
          <cell r="D1702" t="str">
            <v>OFFICE PSYCH ADMINISTRATION</v>
          </cell>
        </row>
        <row r="1703">
          <cell r="C1703" t="str">
            <v>D3018</v>
          </cell>
          <cell r="D1703" t="str">
            <v>OFFICE PGME PGME</v>
          </cell>
        </row>
        <row r="1704">
          <cell r="C1704" t="str">
            <v>D3019</v>
          </cell>
          <cell r="D1704" t="str">
            <v>OFFICE PSYCH ADMINISTRATION</v>
          </cell>
        </row>
        <row r="1705">
          <cell r="C1705" t="str">
            <v>D3020</v>
          </cell>
          <cell r="D1705" t="str">
            <v>COPY/ PRINT ADMINISTRATION</v>
          </cell>
        </row>
        <row r="1706">
          <cell r="C1706" t="str">
            <v>D3021</v>
          </cell>
          <cell r="D1706" t="str">
            <v>OFFICE PSYCH ADMINISTRATION</v>
          </cell>
        </row>
        <row r="1707">
          <cell r="C1707" t="str">
            <v>D3023</v>
          </cell>
          <cell r="D1707" t="str">
            <v>OFFICE PSYCH ADMINISTRATION</v>
          </cell>
        </row>
        <row r="1708">
          <cell r="C1708" t="str">
            <v>D3024</v>
          </cell>
          <cell r="D1708" t="str">
            <v>OFFICE PGME PGME</v>
          </cell>
        </row>
        <row r="1709">
          <cell r="C1709" t="str">
            <v>D3025</v>
          </cell>
          <cell r="D1709" t="str">
            <v>CONF PGME</v>
          </cell>
        </row>
        <row r="1710">
          <cell r="C1710" t="str">
            <v>D3026</v>
          </cell>
          <cell r="D1710" t="str">
            <v>OFFICE PGME PGME</v>
          </cell>
        </row>
        <row r="1711">
          <cell r="C1711" t="str">
            <v>D3027</v>
          </cell>
          <cell r="D1711" t="str">
            <v>OFFICE PGME DIR. PGME</v>
          </cell>
        </row>
        <row r="1712">
          <cell r="C1712" t="str">
            <v>D3028</v>
          </cell>
          <cell r="D1712" t="str">
            <v>TLT STAFF ADA ADMINISTRATION</v>
          </cell>
        </row>
        <row r="1713">
          <cell r="C1713" t="str">
            <v>D3029</v>
          </cell>
          <cell r="D1713" t="str">
            <v>OFFICE PGME PGME</v>
          </cell>
        </row>
        <row r="1714">
          <cell r="C1714" t="str">
            <v>D3030</v>
          </cell>
          <cell r="D1714" t="str">
            <v>TLT STAFF ADA ADMINISTRATION</v>
          </cell>
        </row>
        <row r="1715">
          <cell r="C1715" t="str">
            <v>D3031</v>
          </cell>
          <cell r="D1715" t="str">
            <v>TRAINEE WORKROOM PGME</v>
          </cell>
        </row>
        <row r="1716">
          <cell r="C1716" t="str">
            <v>D3032</v>
          </cell>
          <cell r="D1716" t="str">
            <v>TLT STAFF ADA ADMINISTRATION</v>
          </cell>
        </row>
        <row r="1717">
          <cell r="C1717" t="str">
            <v>D3033</v>
          </cell>
          <cell r="D1717" t="str">
            <v>PHYSICIANS WORKROOM ADMINISTRATION</v>
          </cell>
        </row>
        <row r="1718">
          <cell r="C1718" t="str">
            <v>D3034</v>
          </cell>
          <cell r="D1718" t="str">
            <v>TLT STAFF ADA ADMINISTRATION</v>
          </cell>
        </row>
        <row r="1719">
          <cell r="C1719" t="str">
            <v>D3035</v>
          </cell>
          <cell r="D1719" t="str">
            <v>MS STAFF BREAKROOM ADMINISTRATION</v>
          </cell>
        </row>
        <row r="1720">
          <cell r="C1720" t="str">
            <v>D3036</v>
          </cell>
          <cell r="D1720" t="str">
            <v>RESPITE ADMINISTRATION</v>
          </cell>
        </row>
        <row r="1721">
          <cell r="C1721" t="str">
            <v>D3037</v>
          </cell>
          <cell r="D1721" t="str">
            <v>STAFF LOCKERS ADMINISTRATION</v>
          </cell>
        </row>
        <row r="1722">
          <cell r="C1722" t="str">
            <v>D3037A</v>
          </cell>
          <cell r="D1722" t="str">
            <v>DRESS ADMINISTRATION</v>
          </cell>
        </row>
        <row r="1723">
          <cell r="C1723" t="str">
            <v>D3038</v>
          </cell>
          <cell r="D1723" t="str">
            <v>LACTATION ADMINISTRATION</v>
          </cell>
        </row>
        <row r="1724">
          <cell r="C1724" t="str">
            <v>D3038A</v>
          </cell>
          <cell r="D1724" t="str">
            <v>LACTATION ADMINISTRATION</v>
          </cell>
        </row>
        <row r="1725">
          <cell r="C1725" t="str">
            <v>D3039</v>
          </cell>
          <cell r="D1725" t="str">
            <v>TRAINEE LOCKERS ADMINISTRATION</v>
          </cell>
        </row>
        <row r="1726">
          <cell r="C1726" t="str">
            <v>D3039A</v>
          </cell>
          <cell r="D1726" t="str">
            <v>DRESS ADMINISTRATION</v>
          </cell>
        </row>
        <row r="1727">
          <cell r="C1727" t="str">
            <v>D3040</v>
          </cell>
          <cell r="D1727" t="str">
            <v>ON-CALL ADMINISTRATION</v>
          </cell>
        </row>
        <row r="1728">
          <cell r="C1728" t="str">
            <v>D3040A</v>
          </cell>
          <cell r="D1728" t="str">
            <v>TLT/SHWR STAFF ADA ADMINISTRATION</v>
          </cell>
        </row>
        <row r="1729">
          <cell r="C1729" t="str">
            <v>D3041</v>
          </cell>
          <cell r="D1729" t="str">
            <v>ON-CALL ADMINISTRATION</v>
          </cell>
        </row>
        <row r="1730">
          <cell r="C1730" t="str">
            <v>D3041A</v>
          </cell>
          <cell r="D1730" t="str">
            <v>TLT/SHWR STAFF ADA ADMINISTRATION</v>
          </cell>
        </row>
        <row r="1731">
          <cell r="C1731" t="str">
            <v>D3042</v>
          </cell>
          <cell r="D1731" t="str">
            <v>ON-CALL ADMINISTRATION</v>
          </cell>
        </row>
        <row r="1732">
          <cell r="C1732" t="str">
            <v>D3042A</v>
          </cell>
          <cell r="D1732" t="str">
            <v>TLT/SHWR STAFF ADMINISTRATION</v>
          </cell>
        </row>
        <row r="1733">
          <cell r="C1733" t="str">
            <v>D3043</v>
          </cell>
          <cell r="D1733" t="str">
            <v>ON-CALL ADMINISTRATION</v>
          </cell>
        </row>
        <row r="1734">
          <cell r="C1734" t="str">
            <v>D3043A</v>
          </cell>
          <cell r="D1734" t="str">
            <v>TLT/SHWR STAFF ADA ADMINISTRATION</v>
          </cell>
        </row>
        <row r="1735">
          <cell r="C1735" t="str">
            <v>D3044</v>
          </cell>
          <cell r="D1735" t="str">
            <v>CONSULT MEDICAL SURGICAL INPATIENT UNIT</v>
          </cell>
        </row>
        <row r="1736">
          <cell r="C1736" t="str">
            <v>D3048</v>
          </cell>
          <cell r="D1736" t="str">
            <v>CLEAN/MED/LINEN MEDICAL SURGICAL ADMIN SUPPORT</v>
          </cell>
        </row>
        <row r="1737">
          <cell r="C1737" t="str">
            <v>D3050</v>
          </cell>
          <cell r="D1737" t="str">
            <v>NURSE /CHARTING STATION MEDICAL SURGICAL ADMIN SUPPORT</v>
          </cell>
        </row>
        <row r="1738">
          <cell r="C1738" t="str">
            <v>D3050A</v>
          </cell>
          <cell r="D1738" t="str">
            <v>TEAM WKRM PGME</v>
          </cell>
        </row>
        <row r="1739">
          <cell r="C1739" t="str">
            <v>D3064</v>
          </cell>
          <cell r="D1739" t="str">
            <v>SOILED UTILITY MEDICAL SURGICAL ADMIN SUPPORT</v>
          </cell>
        </row>
        <row r="1740">
          <cell r="C1740" t="str">
            <v>D3066</v>
          </cell>
          <cell r="D1740" t="str">
            <v>EVS MEDICAL SURGICAL ADMIN SUPPORT</v>
          </cell>
        </row>
        <row r="1741">
          <cell r="C1741" t="str">
            <v>D3068</v>
          </cell>
          <cell r="D1741" t="str">
            <v>TLT STAFF ADA MEDICAL SURGICAL ADMIN SUPPORT</v>
          </cell>
        </row>
        <row r="1742">
          <cell r="C1742" t="str">
            <v>D3070</v>
          </cell>
          <cell r="D1742" t="str">
            <v>NOURISH MEDICAL SURGICAL ADMIN SUPPORT</v>
          </cell>
        </row>
        <row r="1743">
          <cell r="C1743" t="str">
            <v>D3076</v>
          </cell>
          <cell r="D1743" t="str">
            <v>SOILED UTILITY MEDICAL SURGICAL ADMIN SUPPORT</v>
          </cell>
        </row>
        <row r="1744">
          <cell r="C1744" t="str">
            <v>D3086</v>
          </cell>
          <cell r="D1744" t="str">
            <v>EVS MEDICAL SURGICAL ADMIN SUPPORT</v>
          </cell>
        </row>
        <row r="1745">
          <cell r="C1745" t="str">
            <v>D3088</v>
          </cell>
          <cell r="D1745" t="str">
            <v>MEDS MEDICAL SURGICAL ADMIN SUPPORT</v>
          </cell>
        </row>
        <row r="1746">
          <cell r="C1746" t="str">
            <v>D3090</v>
          </cell>
          <cell r="D1746" t="str">
            <v>NOURISH MEDICAL SURGICAL ADMIN SUPPORT</v>
          </cell>
        </row>
        <row r="1747">
          <cell r="C1747" t="str">
            <v>D3092</v>
          </cell>
          <cell r="D1747" t="str">
            <v>STOR RESP THERAPY MEDICAL SURGICAL ADMIN SUPPORT</v>
          </cell>
        </row>
        <row r="1748">
          <cell r="C1748" t="str">
            <v>D3094</v>
          </cell>
          <cell r="D1748" t="str">
            <v>REPORT MEDICAL SURGICAL ADMIN SUPPORT</v>
          </cell>
        </row>
        <row r="1749">
          <cell r="C1749" t="str">
            <v>D3095</v>
          </cell>
          <cell r="D1749" t="str">
            <v>CLEAN MEDICAL SURGICAL ADMIN SUPPORT</v>
          </cell>
        </row>
        <row r="1750">
          <cell r="C1750" t="str">
            <v>D3096</v>
          </cell>
          <cell r="D1750" t="str">
            <v>OFFICE NURSE MGR MEDICAL SURGICAL ADMIN SUPPORT</v>
          </cell>
        </row>
        <row r="1751">
          <cell r="C1751" t="str">
            <v>D3097</v>
          </cell>
          <cell r="D1751" t="str">
            <v>TLT STAFF ADA MEDICAL SURGICAL ADMIN SUPPORT</v>
          </cell>
        </row>
        <row r="1752">
          <cell r="C1752" t="str">
            <v>D3098</v>
          </cell>
          <cell r="D1752" t="str">
            <v>STOR EQUIP MEDICAL SURGICAL ADMIN SUPPORT</v>
          </cell>
        </row>
        <row r="1753">
          <cell r="C1753" t="str">
            <v>D3099</v>
          </cell>
          <cell r="D1753" t="str">
            <v>OFFICE ASST MGRS MEDICAL SURGICAL ADMIN SUPPORT</v>
          </cell>
        </row>
        <row r="1754">
          <cell r="C1754" t="str">
            <v>D3122</v>
          </cell>
          <cell r="D1754" t="str">
            <v>TDR MEP</v>
          </cell>
        </row>
        <row r="1755">
          <cell r="C1755" t="str">
            <v>D3171</v>
          </cell>
          <cell r="D1755" t="str">
            <v>ELEC MEP</v>
          </cell>
        </row>
        <row r="1756">
          <cell r="C1756" t="str">
            <v>D3445</v>
          </cell>
          <cell r="D1756" t="str">
            <v>PAT RM SINGLE TYPE 2 ADA MEDICAL SURGICAL INPATIENT UNIT</v>
          </cell>
        </row>
        <row r="1757">
          <cell r="C1757" t="str">
            <v>D3445A</v>
          </cell>
          <cell r="D1757" t="str">
            <v>BR ADA MEDICAL SURGICAL INPATIENT UNIT</v>
          </cell>
        </row>
        <row r="1758">
          <cell r="C1758" t="str">
            <v>D3447</v>
          </cell>
          <cell r="D1758" t="str">
            <v>PAT RM SINGLE TYPE 2 MEDICAL SURGICAL INPATIENT UNIT</v>
          </cell>
        </row>
        <row r="1759">
          <cell r="C1759" t="str">
            <v>D3447A</v>
          </cell>
          <cell r="D1759" t="str">
            <v>BR MEDICAL SURGICAL INPATIENT UNIT</v>
          </cell>
        </row>
        <row r="1760">
          <cell r="C1760" t="str">
            <v>D3449</v>
          </cell>
          <cell r="D1760" t="str">
            <v>PAT RM SINGLE TYPE 2 MEDICAL SURGICAL INPATIENT UNIT</v>
          </cell>
        </row>
        <row r="1761">
          <cell r="C1761" t="str">
            <v>D3449A</v>
          </cell>
          <cell r="D1761" t="str">
            <v>BR MEDICAL SURGICAL INPATIENT UNIT</v>
          </cell>
        </row>
        <row r="1762">
          <cell r="C1762" t="str">
            <v>D3450</v>
          </cell>
          <cell r="D1762" t="str">
            <v>ROOM</v>
          </cell>
        </row>
        <row r="1763">
          <cell r="C1763" t="str">
            <v>D3451</v>
          </cell>
          <cell r="D1763" t="str">
            <v>PAT RM SINGLE TYPE 2 MEDICAL SURGICAL INPATIENT UNIT</v>
          </cell>
        </row>
        <row r="1764">
          <cell r="C1764" t="str">
            <v>D3451A</v>
          </cell>
          <cell r="D1764" t="str">
            <v>BR MEDICAL SURGICAL INPATIENT UNIT</v>
          </cell>
        </row>
        <row r="1765">
          <cell r="C1765" t="str">
            <v>D3453</v>
          </cell>
          <cell r="D1765" t="str">
            <v>PAT RM SINGLE MEDICAL SURGICAL INPATIENT UNIT</v>
          </cell>
        </row>
        <row r="1766">
          <cell r="C1766" t="str">
            <v>D3453A</v>
          </cell>
          <cell r="D1766" t="str">
            <v>BR MEDICAL SURGICAL INPATIENT UNIT</v>
          </cell>
        </row>
        <row r="1767">
          <cell r="C1767" t="str">
            <v>D3455</v>
          </cell>
          <cell r="D1767" t="str">
            <v>PAT RM SINGLE MEDICAL SURGICAL INPATIENT UNIT</v>
          </cell>
        </row>
        <row r="1768">
          <cell r="C1768" t="str">
            <v>D3455A</v>
          </cell>
          <cell r="D1768" t="str">
            <v>BR MEDICAL SURGICAL INPATIENT UNIT</v>
          </cell>
        </row>
        <row r="1769">
          <cell r="C1769" t="str">
            <v>D3457</v>
          </cell>
          <cell r="D1769" t="str">
            <v>PAT RM SINGLE MEDICAL SURGICAL INPATIENT UNIT</v>
          </cell>
        </row>
        <row r="1770">
          <cell r="C1770" t="str">
            <v>D3457A</v>
          </cell>
          <cell r="D1770" t="str">
            <v>BR MEDICAL SURGICAL INPATIENT UNIT</v>
          </cell>
        </row>
        <row r="1771">
          <cell r="C1771" t="str">
            <v>D3459</v>
          </cell>
          <cell r="D1771" t="str">
            <v>PAT RM SINGLE MEDICAL SURGICAL INPATIENT UNIT</v>
          </cell>
        </row>
        <row r="1772">
          <cell r="C1772" t="str">
            <v>D3459A</v>
          </cell>
          <cell r="D1772" t="str">
            <v>BR MEDICAL SURGICAL INPATIENT UNIT</v>
          </cell>
        </row>
        <row r="1773">
          <cell r="C1773" t="str">
            <v>D3461</v>
          </cell>
          <cell r="D1773" t="str">
            <v>PAT RM SINGLE MEDICAL SURGICAL INPATIENT UNIT</v>
          </cell>
        </row>
        <row r="1774">
          <cell r="C1774" t="str">
            <v>D3461A</v>
          </cell>
          <cell r="D1774" t="str">
            <v>BR MEDICAL SURGICAL INPATIENT UNIT</v>
          </cell>
        </row>
        <row r="1775">
          <cell r="C1775" t="str">
            <v>D3463</v>
          </cell>
          <cell r="D1775" t="str">
            <v>PAT RM SINGLE MEDICAL SURGICAL INPATIENT UNIT</v>
          </cell>
        </row>
        <row r="1776">
          <cell r="C1776" t="str">
            <v>D3463A</v>
          </cell>
          <cell r="D1776" t="str">
            <v>BR MEDICAL SURGICAL INPATIENT UNIT</v>
          </cell>
        </row>
        <row r="1777">
          <cell r="C1777" t="str">
            <v>D3465</v>
          </cell>
          <cell r="D1777" t="str">
            <v>PAT RM SINGLE MEDICAL SURGICAL INPATIENT UNIT</v>
          </cell>
        </row>
        <row r="1778">
          <cell r="C1778" t="str">
            <v>D3465A</v>
          </cell>
          <cell r="D1778" t="str">
            <v>BR MEDICAL SURGICAL INPATIENT UNIT</v>
          </cell>
        </row>
        <row r="1779">
          <cell r="C1779" t="str">
            <v>D3467</v>
          </cell>
          <cell r="D1779" t="str">
            <v>PAT RM SINGLE MEDICAL SURGICAL INPATIENT UNIT</v>
          </cell>
        </row>
        <row r="1780">
          <cell r="C1780" t="str">
            <v>D3467A</v>
          </cell>
          <cell r="D1780" t="str">
            <v>BR MEDICAL SURGICAL INPATIENT UNIT</v>
          </cell>
        </row>
        <row r="1781">
          <cell r="C1781" t="str">
            <v>D3469</v>
          </cell>
          <cell r="D1781" t="str">
            <v>PAT RM ADA/A.I.I. MEDICAL SURGICAL INPATIENT UNIT</v>
          </cell>
        </row>
        <row r="1782">
          <cell r="C1782" t="str">
            <v>D3469A</v>
          </cell>
          <cell r="D1782" t="str">
            <v>ANTE A.I.I. MEDICAL SURGICAL INPATIENT UNIT</v>
          </cell>
        </row>
        <row r="1783">
          <cell r="C1783" t="str">
            <v>D3469B</v>
          </cell>
          <cell r="D1783" t="str">
            <v>BR ADA MEDICAL SURGICAL INPATIENT UNIT</v>
          </cell>
        </row>
        <row r="1784">
          <cell r="C1784" t="str">
            <v>D3473</v>
          </cell>
          <cell r="D1784" t="str">
            <v>PAT RM SINGLE MEDICAL SURGICAL INPATIENT UNIT</v>
          </cell>
        </row>
        <row r="1785">
          <cell r="C1785" t="str">
            <v>D3473A</v>
          </cell>
          <cell r="D1785" t="str">
            <v>BR MEDICAL SURGICAL INPATIENT UNIT</v>
          </cell>
        </row>
        <row r="1786">
          <cell r="C1786" t="str">
            <v>D3475</v>
          </cell>
          <cell r="D1786" t="str">
            <v>PAT RM SINGLE ADA MEDICAL SURGICAL INPATIENT UNIT</v>
          </cell>
        </row>
        <row r="1787">
          <cell r="C1787" t="str">
            <v>D3475A</v>
          </cell>
          <cell r="D1787" t="str">
            <v>BR ADA MEDICAL SURGICAL INPATIENT UNIT</v>
          </cell>
        </row>
        <row r="1788">
          <cell r="C1788" t="str">
            <v>D3477</v>
          </cell>
          <cell r="D1788" t="str">
            <v>PAT RM SINGLE MEDICAL SURGICAL INPATIENT UNIT</v>
          </cell>
        </row>
        <row r="1789">
          <cell r="C1789" t="str">
            <v>D3477A</v>
          </cell>
          <cell r="D1789" t="str">
            <v>BR MEDICAL SURGICAL INPATIENT UNIT</v>
          </cell>
        </row>
        <row r="1790">
          <cell r="C1790" t="str">
            <v>D3479</v>
          </cell>
          <cell r="D1790" t="str">
            <v>PAT RM SINGLE MEDICAL SURGICAL INPATIENT UNIT</v>
          </cell>
        </row>
        <row r="1791">
          <cell r="C1791" t="str">
            <v>D3479A</v>
          </cell>
          <cell r="D1791" t="str">
            <v>BR MEDICAL SURGICAL INPATIENT UNIT</v>
          </cell>
        </row>
        <row r="1792">
          <cell r="C1792" t="str">
            <v>D3481</v>
          </cell>
          <cell r="D1792" t="str">
            <v>PAT RM SINGLE MEDICAL SURGICAL INPATIENT UNIT</v>
          </cell>
        </row>
        <row r="1793">
          <cell r="C1793" t="str">
            <v>D3481A</v>
          </cell>
          <cell r="D1793" t="str">
            <v>BR MEDICAL SURGICAL INPATIENT UNIT</v>
          </cell>
        </row>
        <row r="1794">
          <cell r="C1794" t="str">
            <v>D3482</v>
          </cell>
          <cell r="D1794" t="str">
            <v>PAT RM POS A.I.I. MEDICAL SURGICAL INPATIENT UNIT</v>
          </cell>
        </row>
        <row r="1795">
          <cell r="C1795" t="str">
            <v>D3482A</v>
          </cell>
          <cell r="D1795" t="str">
            <v>ANTE A.I.I. MEDICAL SURGICAL INPATIENT UNIT</v>
          </cell>
        </row>
        <row r="1796">
          <cell r="C1796" t="str">
            <v>D3482B</v>
          </cell>
          <cell r="D1796" t="str">
            <v>BR POS MEDICAL SURGICAL INPATIENT UNIT</v>
          </cell>
        </row>
        <row r="1797">
          <cell r="C1797" t="str">
            <v>D3483</v>
          </cell>
          <cell r="D1797" t="str">
            <v>PAT RM SINGLE MEDICAL SURGICAL INPATIENT UNIT</v>
          </cell>
        </row>
        <row r="1798">
          <cell r="C1798" t="str">
            <v>D3483A</v>
          </cell>
          <cell r="D1798" t="str">
            <v>BR MEDICAL SURGICAL INPATIENT UNIT</v>
          </cell>
        </row>
        <row r="1799">
          <cell r="C1799" t="str">
            <v>D3485</v>
          </cell>
          <cell r="D1799" t="str">
            <v>PAT RM SINGLE MEDICAL SURGICAL INPATIENT UNIT</v>
          </cell>
        </row>
        <row r="1800">
          <cell r="C1800" t="str">
            <v>D3485A</v>
          </cell>
          <cell r="D1800" t="str">
            <v>BR MEDICAL SURGICAL INPATIENT UNIT</v>
          </cell>
        </row>
        <row r="1801">
          <cell r="C1801" t="str">
            <v>D3487</v>
          </cell>
          <cell r="D1801" t="str">
            <v>PAT RM SINGLE MEDICAL SURGICAL INPATIENT UNIT</v>
          </cell>
        </row>
        <row r="1802">
          <cell r="C1802" t="str">
            <v>D3487A</v>
          </cell>
          <cell r="D1802" t="str">
            <v>BR MEDICAL SURGICAL INPATIENT UNIT</v>
          </cell>
        </row>
        <row r="1803">
          <cell r="C1803" t="str">
            <v>D3489</v>
          </cell>
          <cell r="D1803" t="str">
            <v>PAT RM SINGLE MEDICAL SURGICAL INPATIENT UNIT</v>
          </cell>
        </row>
        <row r="1804">
          <cell r="C1804" t="str">
            <v>D3489A</v>
          </cell>
          <cell r="D1804" t="str">
            <v>BR MEDICAL SURGICAL INPATIENT UNIT</v>
          </cell>
        </row>
        <row r="1805">
          <cell r="C1805" t="str">
            <v>D3491</v>
          </cell>
          <cell r="D1805" t="str">
            <v>PAT RM SINGLE MEDICAL SURGICAL INPATIENT UNIT</v>
          </cell>
        </row>
        <row r="1806">
          <cell r="C1806" t="str">
            <v>D3491A</v>
          </cell>
          <cell r="D1806" t="str">
            <v>BR MEDICAL SURGICAL INPATIENT UNIT</v>
          </cell>
        </row>
        <row r="1807">
          <cell r="C1807" t="str">
            <v>D3493</v>
          </cell>
          <cell r="D1807" t="str">
            <v>PAT RM A.I.I. MEDICAL SURGICAL INPATIENT UNIT</v>
          </cell>
        </row>
        <row r="1808">
          <cell r="C1808" t="str">
            <v>D3493A</v>
          </cell>
          <cell r="D1808" t="str">
            <v>ANTE A.I.I. MEDICAL SURGICAL INPATIENT UNIT</v>
          </cell>
        </row>
        <row r="1809">
          <cell r="C1809" t="str">
            <v>D3493B</v>
          </cell>
          <cell r="D1809" t="str">
            <v>BR MEDICAL SURGICAL INPATIENT UNIT</v>
          </cell>
        </row>
        <row r="1810">
          <cell r="C1810" t="str">
            <v>D3EL1</v>
          </cell>
          <cell r="D1810" t="str">
            <v>ELEV 1 ELEVATOR</v>
          </cell>
        </row>
        <row r="1811">
          <cell r="C1811" t="str">
            <v>D3EL2</v>
          </cell>
          <cell r="D1811" t="str">
            <v>ELEV 2 ELEVATOR</v>
          </cell>
        </row>
        <row r="1812">
          <cell r="C1812" t="str">
            <v>D3EL3</v>
          </cell>
          <cell r="D1812" t="str">
            <v>ELEV 3 ELEVATOR</v>
          </cell>
        </row>
        <row r="1813">
          <cell r="C1813" t="str">
            <v>D3EL4</v>
          </cell>
          <cell r="D1813" t="str">
            <v>ELEV 4 ELEVATOR</v>
          </cell>
        </row>
        <row r="1814">
          <cell r="C1814" t="str">
            <v>D3ST1</v>
          </cell>
          <cell r="D1814" t="str">
            <v>STAIR 1 CIRCULATION</v>
          </cell>
        </row>
        <row r="1815">
          <cell r="C1815" t="str">
            <v>D3ST2</v>
          </cell>
          <cell r="D1815" t="str">
            <v>STAIR 2 CIRCULATION</v>
          </cell>
        </row>
        <row r="1816">
          <cell r="C1816" t="str">
            <v>D3ST3</v>
          </cell>
          <cell r="D1816" t="str">
            <v>STAIR 3 CIRCULATION</v>
          </cell>
        </row>
        <row r="1817">
          <cell r="C1817" t="str">
            <v>D4000</v>
          </cell>
          <cell r="D1817" t="str">
            <v>PUBLIC ELEV LOBBY CIRCULATION</v>
          </cell>
        </row>
        <row r="1818">
          <cell r="C1818" t="str">
            <v>D4000A</v>
          </cell>
          <cell r="D1818" t="str">
            <v>PUBLIC SALLYPORT CIRCULATION</v>
          </cell>
        </row>
        <row r="1819">
          <cell r="C1819" t="str">
            <v>D4000B</v>
          </cell>
          <cell r="D1819" t="str">
            <v>CORRIDOR SOCIAL/THERAPY</v>
          </cell>
        </row>
        <row r="1820">
          <cell r="C1820" t="str">
            <v>D4000C</v>
          </cell>
          <cell r="D1820" t="str">
            <v>DINING SOCIAL/THERAPY</v>
          </cell>
        </row>
        <row r="1821">
          <cell r="C1821" t="str">
            <v>D4000D</v>
          </cell>
          <cell r="D1821" t="str">
            <v>OPEN ACTIVITY SOCIAL/THERAPY</v>
          </cell>
        </row>
        <row r="1822">
          <cell r="C1822" t="str">
            <v>D4000E</v>
          </cell>
          <cell r="D1822" t="str">
            <v>PORCH EXTERIOR</v>
          </cell>
        </row>
        <row r="1823">
          <cell r="C1823" t="str">
            <v>D4000F</v>
          </cell>
          <cell r="D1823" t="str">
            <v>OUTDOOR REC/ THERAPY EXTERIOR</v>
          </cell>
        </row>
        <row r="1824">
          <cell r="C1824" t="str">
            <v>D4000G</v>
          </cell>
          <cell r="D1824" t="str">
            <v>CORRIDOR SOCIAL/THERAPY</v>
          </cell>
        </row>
        <row r="1825">
          <cell r="C1825" t="str">
            <v>D4000H</v>
          </cell>
          <cell r="D1825" t="str">
            <v>CORRIDOR SOCIAL/THERAPY</v>
          </cell>
        </row>
        <row r="1826">
          <cell r="C1826" t="str">
            <v>D4000J</v>
          </cell>
          <cell r="D1826" t="str">
            <v>CORRIDOR BEHAVIORAL HEALTH (LONG-TERM COMMITMENT)</v>
          </cell>
        </row>
        <row r="1827">
          <cell r="C1827" t="str">
            <v>D4000K</v>
          </cell>
          <cell r="D1827" t="str">
            <v>CORRIDOR SOCIAL/THERAPY</v>
          </cell>
        </row>
        <row r="1828">
          <cell r="C1828" t="str">
            <v>D4000L</v>
          </cell>
          <cell r="D1828" t="str">
            <v>DINING SOCIAL/THERAPY</v>
          </cell>
        </row>
        <row r="1829">
          <cell r="C1829" t="str">
            <v>D4000M</v>
          </cell>
          <cell r="D1829" t="str">
            <v>OPEN ACTIVITY SOCIAL/THERAPY</v>
          </cell>
        </row>
        <row r="1830">
          <cell r="C1830" t="str">
            <v>D4000N</v>
          </cell>
          <cell r="D1830" t="str">
            <v>PORCH EXTERIOR</v>
          </cell>
        </row>
        <row r="1831">
          <cell r="C1831" t="str">
            <v>D4000P</v>
          </cell>
          <cell r="D1831" t="str">
            <v>CORRIDOR BEHAVIORAL HEALTH (LONG-TERM COMMITMENT)</v>
          </cell>
        </row>
        <row r="1832">
          <cell r="C1832" t="str">
            <v>D4000Q</v>
          </cell>
          <cell r="D1832" t="str">
            <v>CORRIDOR CARE ADMIN SUPPORT CLUSTER</v>
          </cell>
        </row>
        <row r="1833">
          <cell r="C1833" t="str">
            <v>D4000R</v>
          </cell>
          <cell r="D1833" t="str">
            <v>CORRIDOR BEHAVIORAL HEALTH (LONG-TERM COMMITMENT)</v>
          </cell>
        </row>
        <row r="1834">
          <cell r="C1834" t="str">
            <v>D4000S</v>
          </cell>
          <cell r="D1834" t="str">
            <v>SERVICE ELEV LOBBY CARE ADMIN SUPPORT CLUSTER</v>
          </cell>
        </row>
        <row r="1835">
          <cell r="C1835" t="str">
            <v>D4000T</v>
          </cell>
          <cell r="D1835" t="str">
            <v>CORRIDOR CARE ADMIN SUPPORT CLUSTER</v>
          </cell>
        </row>
        <row r="1836">
          <cell r="C1836" t="str">
            <v>D4000U</v>
          </cell>
          <cell r="D1836" t="str">
            <v>CORRIDOR BEHAVIORAL HEALTH (LONG-TERM COMMITMENT)</v>
          </cell>
        </row>
        <row r="1837">
          <cell r="C1837" t="str">
            <v>D4001</v>
          </cell>
          <cell r="D1837" t="str">
            <v>QUIET /VISITOR /CONSULT SOCIAL/THERAPY</v>
          </cell>
        </row>
        <row r="1838">
          <cell r="C1838" t="str">
            <v>D4002</v>
          </cell>
          <cell r="D1838" t="str">
            <v>NURSE STATION CARE ADMIN SUPPORT CLUSTER</v>
          </cell>
        </row>
        <row r="1839">
          <cell r="C1839" t="str">
            <v>D4002A</v>
          </cell>
          <cell r="D1839" t="str">
            <v>SHARED OFFICE CARE ADMIN SUPPORT CLUSTER</v>
          </cell>
        </row>
        <row r="1840">
          <cell r="C1840" t="str">
            <v>D4002B</v>
          </cell>
          <cell r="D1840" t="str">
            <v>OFFICE CARE ADMIN SUPPORT CLUSTER</v>
          </cell>
        </row>
        <row r="1841">
          <cell r="C1841" t="str">
            <v>D4003</v>
          </cell>
          <cell r="D1841" t="str">
            <v>PAT LAUNDRY CARE ADMIN SUPPORT CLUSTER</v>
          </cell>
        </row>
        <row r="1842">
          <cell r="C1842" t="str">
            <v>D4004</v>
          </cell>
          <cell r="D1842" t="str">
            <v>NURSE STATION CARE ADMIN SUPPORT CLUSTER</v>
          </cell>
        </row>
        <row r="1843">
          <cell r="C1843" t="str">
            <v>D4004A</v>
          </cell>
          <cell r="D1843" t="str">
            <v>WKSTNS CARE ADMIN SUPPORT CLUSTER</v>
          </cell>
        </row>
        <row r="1844">
          <cell r="C1844" t="str">
            <v>D4005</v>
          </cell>
          <cell r="D1844" t="str">
            <v>TLT PAT ADA SOCIAL/THERAPY</v>
          </cell>
        </row>
        <row r="1845">
          <cell r="C1845" t="str">
            <v>D4006</v>
          </cell>
          <cell r="D1845" t="str">
            <v>MEDS CARE ADMIN SUPPORT CLUSTER</v>
          </cell>
        </row>
        <row r="1846">
          <cell r="C1846" t="str">
            <v>D4010</v>
          </cell>
          <cell r="D1846" t="str">
            <v>STOR CARE ADMIN SUPPORT CLUSTER</v>
          </cell>
        </row>
        <row r="1847">
          <cell r="C1847" t="str">
            <v>D4012</v>
          </cell>
          <cell r="D1847" t="str">
            <v>TLT PAT ADA SOCIAL/THERAPY</v>
          </cell>
        </row>
        <row r="1848">
          <cell r="C1848" t="str">
            <v>D4014</v>
          </cell>
          <cell r="D1848" t="str">
            <v>VISITOR/ INTERVIEW/ CONSULT SOCIAL/THERAPY</v>
          </cell>
        </row>
        <row r="1849">
          <cell r="C1849" t="str">
            <v>D4020</v>
          </cell>
          <cell r="D1849" t="str">
            <v>PUBLIC DEFENDER 1 COURT SERVICES</v>
          </cell>
        </row>
        <row r="1850">
          <cell r="C1850" t="str">
            <v>D4022</v>
          </cell>
          <cell r="D1850" t="str">
            <v>VISITOR/ INTERVIEW/ CONSULT SOCIAL/THERAPY</v>
          </cell>
        </row>
        <row r="1851">
          <cell r="C1851" t="str">
            <v>D4025</v>
          </cell>
          <cell r="D1851" t="str">
            <v>COURT ROOM COURT SERVICES</v>
          </cell>
        </row>
        <row r="1852">
          <cell r="C1852" t="str">
            <v>D4026</v>
          </cell>
          <cell r="D1852" t="str">
            <v>PUBLIC DEFENDER 2 COURT SERVICES</v>
          </cell>
        </row>
        <row r="1853">
          <cell r="C1853" t="str">
            <v>D4028</v>
          </cell>
          <cell r="D1853" t="str">
            <v>VISITOR/ INTERVIEW/ CONSULT SOCIAL/THERAPY</v>
          </cell>
        </row>
        <row r="1854">
          <cell r="C1854" t="str">
            <v>D4042</v>
          </cell>
          <cell r="D1854" t="str">
            <v>CLEAN STORAGE CARE ADMIN SUPPORT CLUSTER</v>
          </cell>
        </row>
        <row r="1855">
          <cell r="C1855" t="str">
            <v>D4051</v>
          </cell>
          <cell r="D1855" t="str">
            <v>STAFF BREAKROOM CARE ADMIN SUPPORT CLUSTER</v>
          </cell>
        </row>
        <row r="1856">
          <cell r="C1856" t="str">
            <v>D4051A</v>
          </cell>
          <cell r="D1856" t="str">
            <v>RESPITE CARE ADMIN SUPPORT CLUSTER</v>
          </cell>
        </row>
        <row r="1857">
          <cell r="C1857" t="str">
            <v>D4052</v>
          </cell>
          <cell r="D1857" t="str">
            <v>TLT STAFF ADA CARE ADMIN SUPPORT CLUSTER</v>
          </cell>
        </row>
        <row r="1858">
          <cell r="C1858" t="str">
            <v>D4053</v>
          </cell>
          <cell r="D1858" t="str">
            <v>TEAM WKRM PGME</v>
          </cell>
        </row>
        <row r="1859">
          <cell r="C1859" t="str">
            <v>D4054</v>
          </cell>
          <cell r="D1859" t="str">
            <v>TLT STAFF ADA CARE ADMIN SUPPORT CLUSTER</v>
          </cell>
        </row>
        <row r="1860">
          <cell r="C1860" t="str">
            <v>D4055</v>
          </cell>
          <cell r="D1860" t="str">
            <v>TEAM WKRM, TRTMNT PLAN PGME</v>
          </cell>
        </row>
        <row r="1861">
          <cell r="C1861" t="str">
            <v>D4061</v>
          </cell>
          <cell r="D1861" t="str">
            <v>COURT LIASONS COURT SERVICES</v>
          </cell>
        </row>
        <row r="1862">
          <cell r="C1862" t="str">
            <v>D4072</v>
          </cell>
          <cell r="D1862" t="str">
            <v>COATS CARE ADMIN SUPPORT CLUSTER</v>
          </cell>
        </row>
        <row r="1863">
          <cell r="C1863" t="str">
            <v>D4074</v>
          </cell>
          <cell r="D1863" t="str">
            <v>EVS CARE ADMIN SUPPORT CLUSTER</v>
          </cell>
        </row>
        <row r="1864">
          <cell r="C1864" t="str">
            <v>D4075</v>
          </cell>
          <cell r="D1864" t="str">
            <v>STAFF LOCKERS CARE ADMIN SUPPORT CLUSTER</v>
          </cell>
        </row>
        <row r="1865">
          <cell r="C1865" t="str">
            <v>D4075A</v>
          </cell>
          <cell r="D1865" t="str">
            <v>TLT/SHWR STAFF ADA CARE ADMIN SUPPORT CLUSTER</v>
          </cell>
        </row>
        <row r="1866">
          <cell r="C1866" t="str">
            <v>D4076</v>
          </cell>
          <cell r="D1866" t="str">
            <v>SOILED UTILITY CARE ADMIN SUPPORT CLUSTER</v>
          </cell>
        </row>
        <row r="1867">
          <cell r="C1867" t="str">
            <v>D4078</v>
          </cell>
          <cell r="D1867" t="str">
            <v>EQPT STOR CARE ADMIN SUPPORT CLUSTER</v>
          </cell>
        </row>
        <row r="1868">
          <cell r="C1868" t="str">
            <v>D4079</v>
          </cell>
          <cell r="D1868" t="str">
            <v>PAT PROP CARE ADMIN SUPPORT CLUSTER</v>
          </cell>
        </row>
        <row r="1869">
          <cell r="C1869" t="str">
            <v>D4080</v>
          </cell>
          <cell r="D1869" t="str">
            <v>NOUR/ FOOD SERVICE CARE ADMIN SUPPORT CLUSTER</v>
          </cell>
        </row>
        <row r="1870">
          <cell r="C1870" t="str">
            <v>D4085</v>
          </cell>
          <cell r="D1870" t="str">
            <v>MEDS CARE ADMIN SUPPORT CLUSTER</v>
          </cell>
        </row>
        <row r="1871">
          <cell r="C1871" t="str">
            <v>D4134</v>
          </cell>
          <cell r="D1871" t="str">
            <v>TDR MEP</v>
          </cell>
        </row>
        <row r="1872">
          <cell r="C1872" t="str">
            <v>D4181</v>
          </cell>
          <cell r="D1872" t="str">
            <v>ELEC MEP</v>
          </cell>
        </row>
        <row r="1873">
          <cell r="C1873" t="str">
            <v>D43000J</v>
          </cell>
          <cell r="D1873" t="str">
            <v>ROOM</v>
          </cell>
        </row>
        <row r="1874">
          <cell r="C1874" t="str">
            <v>D4411</v>
          </cell>
          <cell r="D1874" t="str">
            <v>MULTIPURPOSE SOCIAL/THERAPY</v>
          </cell>
        </row>
        <row r="1875">
          <cell r="C1875" t="str">
            <v>D4413</v>
          </cell>
          <cell r="D1875" t="str">
            <v>GROUP THERAPY SOCIAL/THERAPY</v>
          </cell>
        </row>
        <row r="1876">
          <cell r="C1876" t="str">
            <v>D4415</v>
          </cell>
          <cell r="D1876" t="str">
            <v>GROUP THERAPY SOCIAL/THERAPY</v>
          </cell>
        </row>
        <row r="1877">
          <cell r="C1877" t="str">
            <v>D4416</v>
          </cell>
          <cell r="D1877" t="str">
            <v>ACTIVITY /REC RM SOCIAL/THERAPY</v>
          </cell>
        </row>
        <row r="1878">
          <cell r="C1878" t="str">
            <v>D4427</v>
          </cell>
          <cell r="D1878" t="str">
            <v>PAT RM SINGLE BEHAVIORAL HEALTH (LONG-TERM COMMITMENT)</v>
          </cell>
        </row>
        <row r="1879">
          <cell r="C1879" t="str">
            <v>D4427A</v>
          </cell>
          <cell r="D1879" t="str">
            <v>BR BEHAVIORAL HEALTH (LONG-TERM COMMITMENT)</v>
          </cell>
        </row>
        <row r="1880">
          <cell r="C1880" t="str">
            <v>D4429</v>
          </cell>
          <cell r="D1880" t="str">
            <v>PAT RM SINGLE BEHAVIORAL HEALTH (LONG-TERM COMMITMENT)</v>
          </cell>
        </row>
        <row r="1881">
          <cell r="C1881" t="str">
            <v>D4429A</v>
          </cell>
          <cell r="D1881" t="str">
            <v>BR BEHAVIORAL HEALTH (LONG-TERM COMMITMENT)</v>
          </cell>
        </row>
        <row r="1882">
          <cell r="C1882" t="str">
            <v>D4431</v>
          </cell>
          <cell r="D1882" t="str">
            <v>PAT RM SINGLE BEHAVIORAL HEALTH (LONG-TERM COMMITMENT)</v>
          </cell>
        </row>
        <row r="1883">
          <cell r="C1883" t="str">
            <v>D4431A</v>
          </cell>
          <cell r="D1883" t="str">
            <v>BR BEHAVIORAL HEALTH (LONG-TERM COMMITMENT)</v>
          </cell>
        </row>
        <row r="1884">
          <cell r="C1884" t="str">
            <v>D4433</v>
          </cell>
          <cell r="D1884" t="str">
            <v>PAT RM SINGLE BEHAVIORAL HEALTH (LONG-TERM COMMITMENT)</v>
          </cell>
        </row>
        <row r="1885">
          <cell r="C1885" t="str">
            <v>D4433A</v>
          </cell>
          <cell r="D1885" t="str">
            <v>BR BEHAVIORAL HEALTH (LONG-TERM COMMITMENT)</v>
          </cell>
        </row>
        <row r="1886">
          <cell r="C1886" t="str">
            <v>D4435</v>
          </cell>
          <cell r="D1886" t="str">
            <v>PAT RM ADA/A.I.I. BEHAVIORAL HEALTH (LONG-TERM COMMITMENT)</v>
          </cell>
        </row>
        <row r="1887">
          <cell r="C1887" t="str">
            <v>D4435A</v>
          </cell>
          <cell r="D1887" t="str">
            <v>ANTE A.I.I. BEHAVIORAL HEALTH (LONG-TERM COMMITMENT)</v>
          </cell>
        </row>
        <row r="1888">
          <cell r="C1888" t="str">
            <v>D4435B</v>
          </cell>
          <cell r="D1888" t="str">
            <v>BR ADA BEHAVIORAL HEALTH (LONG-TERM COMMITMENT)</v>
          </cell>
        </row>
        <row r="1889">
          <cell r="C1889" t="str">
            <v>D4441</v>
          </cell>
          <cell r="D1889" t="str">
            <v>PAT RM SINGLE BEHAVIORAL HEALTH (LONG-TERM COMMITMENT)</v>
          </cell>
        </row>
        <row r="1890">
          <cell r="C1890" t="str">
            <v>D4441A</v>
          </cell>
          <cell r="D1890" t="str">
            <v>BR BEHAVIORAL HEALTH (LONG-TERM COMMITMENT)</v>
          </cell>
        </row>
        <row r="1891">
          <cell r="C1891" t="str">
            <v>D4443</v>
          </cell>
          <cell r="D1891" t="str">
            <v>PAT RM SINGLE BEHAVIORAL HEALTH (LONG-TERM COMMITMENT)</v>
          </cell>
        </row>
        <row r="1892">
          <cell r="C1892" t="str">
            <v>D4443A</v>
          </cell>
          <cell r="D1892" t="str">
            <v>BR BEHAVIORAL HEALTH (LONG-TERM COMMITMENT)</v>
          </cell>
        </row>
        <row r="1893">
          <cell r="C1893" t="str">
            <v>D4445</v>
          </cell>
          <cell r="D1893" t="str">
            <v>PAT RM SINGLE BEHAVIORAL HEALTH (LONG-TERM COMMITMENT)</v>
          </cell>
        </row>
        <row r="1894">
          <cell r="C1894" t="str">
            <v>D4445A</v>
          </cell>
          <cell r="D1894" t="str">
            <v>BR BEHAVIORAL HEALTH (LONG-TERM COMMITMENT)</v>
          </cell>
        </row>
        <row r="1895">
          <cell r="C1895" t="str">
            <v>D4447</v>
          </cell>
          <cell r="D1895" t="str">
            <v>PAT RM SINGLE BEHAVIORAL HEALTH (LONG-TERM COMMITMENT)</v>
          </cell>
        </row>
        <row r="1896">
          <cell r="C1896" t="str">
            <v>D4447A</v>
          </cell>
          <cell r="D1896" t="str">
            <v>BR BEHAVIORAL HEALTH (LONG-TERM COMMITMENT)</v>
          </cell>
        </row>
        <row r="1897">
          <cell r="C1897" t="str">
            <v>D4449</v>
          </cell>
          <cell r="D1897" t="str">
            <v>PAT RM SINGLE BEHAVIORAL HEALTH (LONG-TERM COMMITMENT)</v>
          </cell>
        </row>
        <row r="1898">
          <cell r="C1898" t="str">
            <v>D4449A</v>
          </cell>
          <cell r="D1898" t="str">
            <v>BR BEHAVIORAL HEALTH (LONG-TERM COMMITMENT)</v>
          </cell>
        </row>
        <row r="1899">
          <cell r="C1899" t="str">
            <v>D4463</v>
          </cell>
          <cell r="D1899" t="str">
            <v>PAT RM SINGLE BEHAVIORAL HEALTH (LONG-TERM COMMITMENT)</v>
          </cell>
        </row>
        <row r="1900">
          <cell r="C1900" t="str">
            <v>D4463A</v>
          </cell>
          <cell r="D1900" t="str">
            <v>BR BEHAVIORAL HEALTH (LONG-TERM COMMITMENT)</v>
          </cell>
        </row>
        <row r="1901">
          <cell r="C1901" t="str">
            <v>D4465</v>
          </cell>
          <cell r="D1901" t="str">
            <v>PAT RM SINGLE BEHAVIORAL HEALTH (LONG-TERM COMMITMENT)</v>
          </cell>
        </row>
        <row r="1902">
          <cell r="C1902" t="str">
            <v>D4465A</v>
          </cell>
          <cell r="D1902" t="str">
            <v>BR BEHAVIORAL HEALTH (LONG-TERM COMMITMENT)</v>
          </cell>
        </row>
        <row r="1903">
          <cell r="C1903" t="str">
            <v>D4467</v>
          </cell>
          <cell r="D1903" t="str">
            <v>PAT RM SINGLE BEHAVIORAL HEALTH (LONG-TERM COMMITMENT)</v>
          </cell>
        </row>
        <row r="1904">
          <cell r="C1904" t="str">
            <v>D4467A</v>
          </cell>
          <cell r="D1904" t="str">
            <v>BR BEHAVIORAL HEALTH (LONG-TERM COMMITMENT)</v>
          </cell>
        </row>
        <row r="1905">
          <cell r="C1905" t="str">
            <v>D4469</v>
          </cell>
          <cell r="D1905" t="str">
            <v>PAT RM SINGLE BEHAVIORAL HEALTH (LONG-TERM COMMITMENT)</v>
          </cell>
        </row>
        <row r="1906">
          <cell r="C1906" t="str">
            <v>D4469A</v>
          </cell>
          <cell r="D1906" t="str">
            <v>BR BEHAVIORAL HEALTH (LONG-TERM COMMITMENT)</v>
          </cell>
        </row>
        <row r="1907">
          <cell r="C1907" t="str">
            <v>D4470</v>
          </cell>
          <cell r="D1907" t="str">
            <v>INTAKE /EXAM CARE ADMIN SUPPORT CLUSTER</v>
          </cell>
        </row>
        <row r="1908">
          <cell r="C1908" t="str">
            <v>D4470A</v>
          </cell>
          <cell r="D1908" t="str">
            <v>INTAKE TLT ADA CARE ADMIN SUPPORT CLUSTER</v>
          </cell>
        </row>
        <row r="1909">
          <cell r="C1909" t="str">
            <v>D4471</v>
          </cell>
          <cell r="D1909" t="str">
            <v>PAT RM ADA/A.I.I. BEHAVIORAL HEALTH (LONG-TERM COMMITMENT)</v>
          </cell>
        </row>
        <row r="1910">
          <cell r="C1910" t="str">
            <v>D4471A</v>
          </cell>
          <cell r="D1910" t="str">
            <v>ANTE A.I.I. BEHAVIORAL HEALTH (LONG-TERM COMMITMENT)</v>
          </cell>
        </row>
        <row r="1911">
          <cell r="C1911" t="str">
            <v>D4471B</v>
          </cell>
          <cell r="D1911" t="str">
            <v>BR ADA BEHAVIORAL HEALTH (LONG-TERM COMMITMENT)</v>
          </cell>
        </row>
        <row r="1912">
          <cell r="C1912" t="str">
            <v>D4483</v>
          </cell>
          <cell r="D1912" t="str">
            <v>ANTE CARE ADMIN SUPPORT CLUSTER</v>
          </cell>
        </row>
        <row r="1913">
          <cell r="C1913" t="str">
            <v>D4483A</v>
          </cell>
          <cell r="D1913" t="str">
            <v>TLT ADA SECL CARE ADMIN SUPPORT CLUSTER</v>
          </cell>
        </row>
        <row r="1914">
          <cell r="C1914" t="str">
            <v>D4483B</v>
          </cell>
          <cell r="D1914" t="str">
            <v>SECL/ RESTR CARE ADMIN SUPPORT CLUSTER</v>
          </cell>
        </row>
        <row r="1915">
          <cell r="C1915" t="str">
            <v>D4483C</v>
          </cell>
          <cell r="D1915" t="str">
            <v>SECL/ RESTR CARE ADMIN SUPPORT CLUSTER</v>
          </cell>
        </row>
        <row r="1916">
          <cell r="C1916" t="str">
            <v>D4484</v>
          </cell>
          <cell r="D1916" t="str">
            <v>PAT RM SINGLE BEHAVIORAL HEALTH (LONG-TERM COMMITMENT)</v>
          </cell>
        </row>
        <row r="1917">
          <cell r="C1917" t="str">
            <v>D4484A</v>
          </cell>
          <cell r="D1917" t="str">
            <v>BR BEHAVIORAL HEALTH (LONG-TERM COMMITMENT)</v>
          </cell>
        </row>
        <row r="1918">
          <cell r="C1918" t="str">
            <v>D4485</v>
          </cell>
          <cell r="D1918" t="str">
            <v>ROOM</v>
          </cell>
        </row>
        <row r="1919">
          <cell r="C1919" t="str">
            <v>D4486</v>
          </cell>
          <cell r="D1919" t="str">
            <v>PAT RM SINGLE BEHAVIORAL HEALTH (LONG-TERM COMMITMENT)</v>
          </cell>
        </row>
        <row r="1920">
          <cell r="C1920" t="str">
            <v>D4486A</v>
          </cell>
          <cell r="D1920" t="str">
            <v>BR BEHAVIORAL HEALTH (LONG-TERM COMMITMENT)</v>
          </cell>
        </row>
        <row r="1921">
          <cell r="C1921" t="str">
            <v>D4487</v>
          </cell>
          <cell r="D1921" t="str">
            <v>PAT RM SINGLE BEHAVIORAL HEALTH (LONG-TERM COMMITMENT)</v>
          </cell>
        </row>
        <row r="1922">
          <cell r="C1922" t="str">
            <v>D4487A</v>
          </cell>
          <cell r="D1922" t="str">
            <v>BR BEHAVIORAL HEALTH (LONG-TERM COMMITMENT)</v>
          </cell>
        </row>
        <row r="1923">
          <cell r="C1923" t="str">
            <v>D4488</v>
          </cell>
          <cell r="D1923" t="str">
            <v>PAT RM SINGLE BEHAVIORAL HEALTH (LONG-TERM COMMITMENT)</v>
          </cell>
        </row>
        <row r="1924">
          <cell r="C1924" t="str">
            <v>D4488A</v>
          </cell>
          <cell r="D1924" t="str">
            <v>BR BEHAVIORAL HEALTH (LONG-TERM COMMITMENT)</v>
          </cell>
        </row>
        <row r="1925">
          <cell r="C1925" t="str">
            <v>D4489</v>
          </cell>
          <cell r="D1925" t="str">
            <v>PAT RM SINGLE BEHAVIORAL HEALTH (LONG-TERM COMMITMENT)</v>
          </cell>
        </row>
        <row r="1926">
          <cell r="C1926" t="str">
            <v>D4489A</v>
          </cell>
          <cell r="D1926" t="str">
            <v>BR BEHAVIORAL HEALTH (LONG-TERM COMMITMENT)</v>
          </cell>
        </row>
        <row r="1927">
          <cell r="C1927" t="str">
            <v>D4490</v>
          </cell>
          <cell r="D1927" t="str">
            <v>PAT RM SINGLE BEHAVIORAL HEALTH (LONG-TERM COMMITMENT)</v>
          </cell>
        </row>
        <row r="1928">
          <cell r="C1928" t="str">
            <v>D4490A</v>
          </cell>
          <cell r="D1928" t="str">
            <v>BR BEHAVIORAL HEALTH (LONG-TERM COMMITMENT)</v>
          </cell>
        </row>
        <row r="1929">
          <cell r="C1929" t="str">
            <v>D4491</v>
          </cell>
          <cell r="D1929" t="str">
            <v>PAT RM SINGLE BEHAVIORAL HEALTH (LONG-TERM COMMITMENT)</v>
          </cell>
        </row>
        <row r="1930">
          <cell r="C1930" t="str">
            <v>D4491A</v>
          </cell>
          <cell r="D1930" t="str">
            <v>BR BEHAVIORAL HEALTH (LONG-TERM COMMITMENT)</v>
          </cell>
        </row>
        <row r="1931">
          <cell r="C1931" t="str">
            <v>D4492</v>
          </cell>
          <cell r="D1931" t="str">
            <v>PAT RM ADA/A.I.I. BEHAVIORAL HEALTH (LONG-TERM COMMITMENT)</v>
          </cell>
        </row>
        <row r="1932">
          <cell r="C1932" t="str">
            <v>D4492A</v>
          </cell>
          <cell r="D1932" t="str">
            <v>ANTE A.I.I. BEHAVIORAL HEALTH (LONG-TERM COMMITMENT)</v>
          </cell>
        </row>
        <row r="1933">
          <cell r="C1933" t="str">
            <v>D4492B</v>
          </cell>
          <cell r="D1933" t="str">
            <v>BR ADA BEHAVIORAL HEALTH (LONG-TERM COMMITMENT)</v>
          </cell>
        </row>
        <row r="1934">
          <cell r="C1934" t="str">
            <v>D4493</v>
          </cell>
          <cell r="D1934" t="str">
            <v>PAT RM SINGLE BEHAVIORAL HEALTH (LONG-TERM COMMITMENT)</v>
          </cell>
        </row>
        <row r="1935">
          <cell r="C1935" t="str">
            <v>D4493A</v>
          </cell>
          <cell r="D1935" t="str">
            <v>BR BEHAVIORAL HEALTH (LONG-TERM COMMITMENT)</v>
          </cell>
        </row>
        <row r="1936">
          <cell r="C1936" t="str">
            <v>D4494</v>
          </cell>
          <cell r="D1936" t="str">
            <v>PAT RM SINGLE BEHAVIORAL HEALTH (LONG-TERM COMMITMENT)</v>
          </cell>
        </row>
        <row r="1937">
          <cell r="C1937" t="str">
            <v>D4494A</v>
          </cell>
          <cell r="D1937" t="str">
            <v>BR BEHAVIORAL HEALTH (LONG-TERM COMMITMENT)</v>
          </cell>
        </row>
        <row r="1938">
          <cell r="C1938" t="str">
            <v>D4495</v>
          </cell>
          <cell r="D1938" t="str">
            <v>PAT RM SINGLE BEHAVIORAL HEALTH (LONG-TERM COMMITMENT)</v>
          </cell>
        </row>
        <row r="1939">
          <cell r="C1939" t="str">
            <v>D4495A</v>
          </cell>
          <cell r="D1939" t="str">
            <v>BR BEHAVIORAL HEALTH (LONG-TERM COMMITMENT)</v>
          </cell>
        </row>
        <row r="1940">
          <cell r="C1940" t="str">
            <v>D4496</v>
          </cell>
          <cell r="D1940" t="str">
            <v>PAT RM SINGLE BEHAVIORAL HEALTH (LONG-TERM COMMITMENT)</v>
          </cell>
        </row>
        <row r="1941">
          <cell r="C1941" t="str">
            <v>D4496A</v>
          </cell>
          <cell r="D1941" t="str">
            <v>BR BEHAVIORAL HEALTH (LONG-TERM COMMITMENT)</v>
          </cell>
        </row>
        <row r="1942">
          <cell r="C1942" t="str">
            <v>D4497</v>
          </cell>
          <cell r="D1942" t="str">
            <v>PAT RM SINGLE BEHAVIORAL HEALTH (LONG-TERM COMMITMENT)</v>
          </cell>
        </row>
        <row r="1943">
          <cell r="C1943" t="str">
            <v>D4497A</v>
          </cell>
          <cell r="D1943" t="str">
            <v>BR BEHAVIORAL HEALTH (LONG-TERM COMMITMENT)</v>
          </cell>
        </row>
        <row r="1944">
          <cell r="C1944" t="str">
            <v>D4498</v>
          </cell>
          <cell r="D1944" t="str">
            <v>PAT RM A.I.I. BEHAVIORAL HEALTH (LONG-TERM COMMITMENT)</v>
          </cell>
        </row>
        <row r="1945">
          <cell r="C1945" t="str">
            <v>D4498A</v>
          </cell>
          <cell r="D1945" t="str">
            <v>ANTE A.I.I. BEHAVIORAL HEALTH (LONG-TERM COMMITMENT)</v>
          </cell>
        </row>
        <row r="1946">
          <cell r="C1946" t="str">
            <v>D4498B</v>
          </cell>
          <cell r="D1946" t="str">
            <v>BR BEHAVIORAL HEALTH (LONG-TERM COMMITMENT)</v>
          </cell>
        </row>
        <row r="1947">
          <cell r="C1947" t="str">
            <v>D4499</v>
          </cell>
          <cell r="D1947" t="str">
            <v>PAT RM SINGLE BEHAVIORAL HEALTH (LONG-TERM COMMITMENT)</v>
          </cell>
        </row>
        <row r="1948">
          <cell r="C1948" t="str">
            <v>D4499A</v>
          </cell>
          <cell r="D1948" t="str">
            <v>BR BEHAVIORAL HEALTH (LONG-TERM COMMITMENT)</v>
          </cell>
        </row>
        <row r="1949">
          <cell r="C1949" t="str">
            <v>D4EL1</v>
          </cell>
          <cell r="D1949" t="str">
            <v>ELEV 1 ELEVATOR</v>
          </cell>
        </row>
        <row r="1950">
          <cell r="C1950" t="str">
            <v>D4EL2</v>
          </cell>
          <cell r="D1950" t="str">
            <v>ELEV 2 ELEVATOR</v>
          </cell>
        </row>
        <row r="1951">
          <cell r="C1951" t="str">
            <v>D4EL3</v>
          </cell>
          <cell r="D1951" t="str">
            <v>ELEV 3 ELEVATOR</v>
          </cell>
        </row>
        <row r="1952">
          <cell r="C1952" t="str">
            <v>D4EL4</v>
          </cell>
          <cell r="D1952" t="str">
            <v>ELEV 4 ELEVATOR</v>
          </cell>
        </row>
        <row r="1953">
          <cell r="C1953" t="str">
            <v>D4ST1</v>
          </cell>
          <cell r="D1953" t="str">
            <v>STAIR 1 CIRCULATION</v>
          </cell>
        </row>
        <row r="1954">
          <cell r="C1954" t="str">
            <v>D4ST2</v>
          </cell>
          <cell r="D1954" t="str">
            <v>STAIR 2 CIRCULATION</v>
          </cell>
        </row>
        <row r="1955">
          <cell r="C1955" t="str">
            <v>D4ST3</v>
          </cell>
          <cell r="D1955" t="str">
            <v>STAIR 3 CIRCULATION</v>
          </cell>
        </row>
        <row r="1956">
          <cell r="C1956" t="str">
            <v>D5000</v>
          </cell>
          <cell r="D1956" t="str">
            <v>PUBLIC ELEV LOBBY CIRCULATION</v>
          </cell>
        </row>
        <row r="1957">
          <cell r="C1957" t="str">
            <v>D5000A</v>
          </cell>
          <cell r="D1957" t="str">
            <v>PUBLIC SALLYPORT CIRCULATION</v>
          </cell>
        </row>
        <row r="1958">
          <cell r="C1958" t="str">
            <v>D5000B</v>
          </cell>
          <cell r="D1958" t="str">
            <v>CORRIDOR SOCIAL/THERAPY</v>
          </cell>
        </row>
        <row r="1959">
          <cell r="C1959" t="str">
            <v>D5000C</v>
          </cell>
          <cell r="D1959" t="str">
            <v>DINING SOCIAL/THERAPY</v>
          </cell>
        </row>
        <row r="1960">
          <cell r="C1960" t="str">
            <v>D5000D</v>
          </cell>
          <cell r="D1960" t="str">
            <v>OPEN ACTIVITY SOCIAL/THERAPY</v>
          </cell>
        </row>
        <row r="1961">
          <cell r="C1961" t="str">
            <v>D5000E</v>
          </cell>
          <cell r="D1961" t="str">
            <v>PORCH EXTERIOR</v>
          </cell>
        </row>
        <row r="1962">
          <cell r="C1962" t="str">
            <v>D5000G</v>
          </cell>
          <cell r="D1962" t="str">
            <v>CORRIDOR SOCIAL/THERAPY</v>
          </cell>
        </row>
        <row r="1963">
          <cell r="C1963" t="str">
            <v>D5000H</v>
          </cell>
          <cell r="D1963" t="str">
            <v>CORRIDOR SOCIAL/THERAPY</v>
          </cell>
        </row>
        <row r="1964">
          <cell r="C1964" t="str">
            <v>D5000J</v>
          </cell>
          <cell r="D1964" t="str">
            <v>CORRIDOR BEHAVIORAL HEALTH (LONG-TERM COMMITMENT)</v>
          </cell>
        </row>
        <row r="1965">
          <cell r="C1965" t="str">
            <v>D5000K</v>
          </cell>
          <cell r="D1965" t="str">
            <v>CORRIDOR SOCIAL/THERAPY</v>
          </cell>
        </row>
        <row r="1966">
          <cell r="C1966" t="str">
            <v>D5000L</v>
          </cell>
          <cell r="D1966" t="str">
            <v>DINING SOCIAL/THERAPY</v>
          </cell>
        </row>
        <row r="1967">
          <cell r="C1967" t="str">
            <v>D5000M</v>
          </cell>
          <cell r="D1967" t="str">
            <v>OPEN ACTIVITY SOCIAL/THERAPY</v>
          </cell>
        </row>
        <row r="1968">
          <cell r="C1968" t="str">
            <v>D5000N</v>
          </cell>
          <cell r="D1968" t="str">
            <v>PORCH EXTERIOR</v>
          </cell>
        </row>
        <row r="1969">
          <cell r="C1969" t="str">
            <v>D5000P</v>
          </cell>
          <cell r="D1969" t="str">
            <v>CORRIDOR BEHAVIORAL HEALTH (LONG-TERM COMMITMENT)</v>
          </cell>
        </row>
        <row r="1970">
          <cell r="C1970" t="str">
            <v>D5000Q</v>
          </cell>
          <cell r="D1970" t="str">
            <v>CORRIDOR CARE ADMIN SUPPORT CLUSTER</v>
          </cell>
        </row>
        <row r="1971">
          <cell r="C1971" t="str">
            <v>D5000R</v>
          </cell>
          <cell r="D1971" t="str">
            <v>CORRIDOR BEHAVIORAL HEALTH (LONG-TERM COMMITMENT)</v>
          </cell>
        </row>
        <row r="1972">
          <cell r="C1972" t="str">
            <v>D5000S</v>
          </cell>
          <cell r="D1972" t="str">
            <v>SERVICE ELEV LOBBY CARE ADMIN SUPPORT CLUSTER</v>
          </cell>
        </row>
        <row r="1973">
          <cell r="C1973" t="str">
            <v>D5000T</v>
          </cell>
          <cell r="D1973" t="str">
            <v>CORRIDOR CARE ADMIN SUPPORT CLUSTER</v>
          </cell>
        </row>
        <row r="1974">
          <cell r="C1974" t="str">
            <v>D5000U</v>
          </cell>
          <cell r="D1974" t="str">
            <v>CORRIDOR BEHAVIORAL HEALTH (LONG-TERM COMMITMENT)</v>
          </cell>
        </row>
        <row r="1975">
          <cell r="C1975" t="str">
            <v>D5001</v>
          </cell>
          <cell r="D1975" t="str">
            <v>QUIET /VISITOR /CONSULT SOCIAL/THERAPY</v>
          </cell>
        </row>
        <row r="1976">
          <cell r="C1976" t="str">
            <v>D5002</v>
          </cell>
          <cell r="D1976" t="str">
            <v>NURSE STATION CARE ADMIN SUPPORT CLUSTER</v>
          </cell>
        </row>
        <row r="1977">
          <cell r="C1977" t="str">
            <v>D5002A</v>
          </cell>
          <cell r="D1977" t="str">
            <v>SHARED OFFICE CARE ADMIN SUPPORT CLUSTER</v>
          </cell>
        </row>
        <row r="1978">
          <cell r="C1978" t="str">
            <v>D5002B</v>
          </cell>
          <cell r="D1978" t="str">
            <v>OFFICE CARE ADMIN SUPPORT CLUSTER</v>
          </cell>
        </row>
        <row r="1979">
          <cell r="C1979" t="str">
            <v>D5003</v>
          </cell>
          <cell r="D1979" t="str">
            <v>PAT LAUNDRY CARE ADMIN SUPPORT CLUSTER</v>
          </cell>
        </row>
        <row r="1980">
          <cell r="C1980" t="str">
            <v>D5004</v>
          </cell>
          <cell r="D1980" t="str">
            <v>NURSE STATION CARE ADMIN SUPPORT CLUSTER</v>
          </cell>
        </row>
        <row r="1981">
          <cell r="C1981" t="str">
            <v>D5004A</v>
          </cell>
          <cell r="D1981" t="str">
            <v>WKSTNS CARE ADMIN SUPPORT CLUSTER</v>
          </cell>
        </row>
        <row r="1982">
          <cell r="C1982" t="str">
            <v>D5005</v>
          </cell>
          <cell r="D1982" t="str">
            <v>TLT PAT ADA SOCIAL/THERAPY</v>
          </cell>
        </row>
        <row r="1983">
          <cell r="C1983" t="str">
            <v>D5006</v>
          </cell>
          <cell r="D1983" t="str">
            <v>MEDS CARE ADMIN SUPPORT CLUSTER</v>
          </cell>
        </row>
        <row r="1984">
          <cell r="C1984" t="str">
            <v>D500L</v>
          </cell>
          <cell r="D1984" t="str">
            <v>ROOM</v>
          </cell>
        </row>
        <row r="1985">
          <cell r="C1985" t="str">
            <v>D5010</v>
          </cell>
          <cell r="D1985" t="str">
            <v>STOR CARE ADMIN SUPPORT CLUSTER</v>
          </cell>
        </row>
        <row r="1986">
          <cell r="C1986" t="str">
            <v>D5012</v>
          </cell>
          <cell r="D1986" t="str">
            <v>TLT PAT ADA SOCIAL/THERAPY</v>
          </cell>
        </row>
        <row r="1987">
          <cell r="C1987" t="str">
            <v>D5014</v>
          </cell>
          <cell r="D1987" t="str">
            <v>INTERVIEW/ VISITOR/ CONSULT SOCIAL/THERAPY</v>
          </cell>
        </row>
        <row r="1988">
          <cell r="C1988" t="str">
            <v>D5020</v>
          </cell>
          <cell r="D1988" t="str">
            <v>EQUIP STOR CARE ADMIN SUPPORT CLUSTER</v>
          </cell>
        </row>
        <row r="1989">
          <cell r="C1989" t="str">
            <v>D5022</v>
          </cell>
          <cell r="D1989" t="str">
            <v>INTERVIEW/ VISITOR/ CONSULT SOCIAL/THERAPY</v>
          </cell>
        </row>
        <row r="1990">
          <cell r="C1990" t="str">
            <v>D5028</v>
          </cell>
          <cell r="D1990" t="str">
            <v>INTERVIEW/ VISITOR/ CONSULT SOCIAL/THERAPY</v>
          </cell>
        </row>
        <row r="1991">
          <cell r="C1991" t="str">
            <v>D5042</v>
          </cell>
          <cell r="D1991" t="str">
            <v>CLEAN STORAGE CARE ADMIN SUPPORT CLUSTER</v>
          </cell>
        </row>
        <row r="1992">
          <cell r="C1992" t="str">
            <v>D5051</v>
          </cell>
          <cell r="D1992" t="str">
            <v>STAFF BREAKROOM CARE ADMIN SUPPORT CLUSTER</v>
          </cell>
        </row>
        <row r="1993">
          <cell r="C1993" t="str">
            <v>D5051A</v>
          </cell>
          <cell r="D1993" t="str">
            <v>RESPITE CARE ADMIN SUPPORT CLUSTER</v>
          </cell>
        </row>
        <row r="1994">
          <cell r="C1994" t="str">
            <v>D5052</v>
          </cell>
          <cell r="D1994" t="str">
            <v>TLT STAFF ADA CARE ADMIN SUPPORT CLUSTER</v>
          </cell>
        </row>
        <row r="1995">
          <cell r="C1995" t="str">
            <v>D5053</v>
          </cell>
          <cell r="D1995" t="str">
            <v>TEAM WKRM PGME</v>
          </cell>
        </row>
        <row r="1996">
          <cell r="C1996" t="str">
            <v>D5054</v>
          </cell>
          <cell r="D1996" t="str">
            <v>TLT STAFF ADA CARE ADMIN SUPPORT CLUSTER</v>
          </cell>
        </row>
        <row r="1997">
          <cell r="C1997" t="str">
            <v>D5055</v>
          </cell>
          <cell r="D1997" t="str">
            <v>TEAM WKRM, TRTMNT PLAN PGME</v>
          </cell>
        </row>
        <row r="1998">
          <cell r="C1998" t="str">
            <v>D5072</v>
          </cell>
          <cell r="D1998" t="str">
            <v>COATS CARE ADMIN SUPPORT CLUSTER</v>
          </cell>
        </row>
        <row r="1999">
          <cell r="C1999" t="str">
            <v>D5074</v>
          </cell>
          <cell r="D1999" t="str">
            <v>EVS CARE ADMIN SUPPORT CLUSTER</v>
          </cell>
        </row>
        <row r="2000">
          <cell r="C2000" t="str">
            <v>D5075</v>
          </cell>
          <cell r="D2000" t="str">
            <v>STAFF LOCKERS CARE ADMIN SUPPORT CLUSTER</v>
          </cell>
        </row>
        <row r="2001">
          <cell r="C2001" t="str">
            <v>D5075A</v>
          </cell>
          <cell r="D2001" t="str">
            <v>TLT/SHWR STAFF ADA CARE ADMIN SUPPORT CLUSTER</v>
          </cell>
        </row>
        <row r="2002">
          <cell r="C2002" t="str">
            <v>D5076</v>
          </cell>
          <cell r="D2002" t="str">
            <v>SOILED UTILITY CARE ADMIN SUPPORT CLUSTER</v>
          </cell>
        </row>
        <row r="2003">
          <cell r="C2003" t="str">
            <v>D5078</v>
          </cell>
          <cell r="D2003" t="str">
            <v>EQPT STOR CARE ADMIN SUPPORT CLUSTER</v>
          </cell>
        </row>
        <row r="2004">
          <cell r="C2004" t="str">
            <v>D5079</v>
          </cell>
          <cell r="D2004" t="str">
            <v>PAT PROP CARE ADMIN SUPPORT CLUSTER</v>
          </cell>
        </row>
        <row r="2005">
          <cell r="C2005" t="str">
            <v>D5080</v>
          </cell>
          <cell r="D2005" t="str">
            <v>NOUR/ FOOD SERVICE CARE ADMIN SUPPORT CLUSTER</v>
          </cell>
        </row>
        <row r="2006">
          <cell r="C2006" t="str">
            <v>D5084</v>
          </cell>
          <cell r="D2006" t="str">
            <v>SHARED OFFICE CARE ADMIN SUPPORT CLUSTER</v>
          </cell>
        </row>
        <row r="2007">
          <cell r="C2007" t="str">
            <v>D5086</v>
          </cell>
          <cell r="D2007" t="str">
            <v>MEDS CARE ADMIN SUPPORT CLUSTER</v>
          </cell>
        </row>
        <row r="2008">
          <cell r="C2008" t="str">
            <v>D5134</v>
          </cell>
          <cell r="D2008" t="str">
            <v>TDR MEP</v>
          </cell>
        </row>
        <row r="2009">
          <cell r="C2009" t="str">
            <v>D5181</v>
          </cell>
          <cell r="D2009" t="str">
            <v>ELEC MEP</v>
          </cell>
        </row>
        <row r="2010">
          <cell r="C2010" t="str">
            <v>D5411</v>
          </cell>
          <cell r="D2010" t="str">
            <v>MULTIPURPOSE SOCIAL/THERAPY</v>
          </cell>
        </row>
        <row r="2011">
          <cell r="C2011" t="str">
            <v>D5413</v>
          </cell>
          <cell r="D2011" t="str">
            <v>GROUP THERAPY SOCIAL/THERAPY</v>
          </cell>
        </row>
        <row r="2012">
          <cell r="C2012" t="str">
            <v>D5415</v>
          </cell>
          <cell r="D2012" t="str">
            <v>GROUP THERAPY SOCIAL/THERAPY</v>
          </cell>
        </row>
        <row r="2013">
          <cell r="C2013" t="str">
            <v>D5416</v>
          </cell>
          <cell r="D2013" t="str">
            <v>ACTIVITY /REC RM SOCIAL/THERAPY</v>
          </cell>
        </row>
        <row r="2014">
          <cell r="C2014" t="str">
            <v>D5416A</v>
          </cell>
          <cell r="D2014" t="str">
            <v>STOR SOCIAL/THERAPY</v>
          </cell>
        </row>
        <row r="2015">
          <cell r="C2015" t="str">
            <v>D5427</v>
          </cell>
          <cell r="D2015" t="str">
            <v>PAT RM DOUBLE ADA BEHAVIORAL HEALTH (LONG-TERM COMMITMENT)</v>
          </cell>
        </row>
        <row r="2016">
          <cell r="C2016" t="str">
            <v>D5427A</v>
          </cell>
          <cell r="D2016" t="str">
            <v>BR ADA BEHAVIORAL HEALTH (LONG-TERM COMMITMENT)</v>
          </cell>
        </row>
        <row r="2017">
          <cell r="C2017" t="str">
            <v>D5429</v>
          </cell>
          <cell r="D2017" t="str">
            <v>PAT RM A.I.I. BEHAVIORAL HEALTH (LONG-TERM COMMITMENT)</v>
          </cell>
        </row>
        <row r="2018">
          <cell r="C2018" t="str">
            <v>D5429A</v>
          </cell>
          <cell r="D2018" t="str">
            <v>ANTE A.I.I. BEHAVIORAL HEALTH (LONG-TERM COMMITMENT)</v>
          </cell>
        </row>
        <row r="2019">
          <cell r="C2019" t="str">
            <v>D5429B</v>
          </cell>
          <cell r="D2019" t="str">
            <v>BR BEHAVIORAL HEALTH (LONG-TERM COMMITMENT)</v>
          </cell>
        </row>
        <row r="2020">
          <cell r="C2020" t="str">
            <v>D5431</v>
          </cell>
          <cell r="D2020" t="str">
            <v>PAT RM SINGLE BEHAVIORAL HEALTH (LONG-TERM COMMITMENT)</v>
          </cell>
        </row>
        <row r="2021">
          <cell r="C2021" t="str">
            <v>D5431A</v>
          </cell>
          <cell r="D2021" t="str">
            <v>BR BEHAVIORAL HEALTH (LONG-TERM COMMITMENT)</v>
          </cell>
        </row>
        <row r="2022">
          <cell r="C2022" t="str">
            <v>D5433</v>
          </cell>
          <cell r="D2022" t="str">
            <v>PAT RM SINGLE BEHAVIORAL HEALTH (LONG-TERM COMMITMENT)</v>
          </cell>
        </row>
        <row r="2023">
          <cell r="C2023" t="str">
            <v>D5433A</v>
          </cell>
          <cell r="D2023" t="str">
            <v>BR BEHAVIORAL HEALTH (LONG-TERM COMMITMENT)</v>
          </cell>
        </row>
        <row r="2024">
          <cell r="C2024" t="str">
            <v>D5435</v>
          </cell>
          <cell r="D2024" t="str">
            <v>PAT RM A.I.I. BEHAVIORAL HEALTH (LONG-TERM COMMITMENT)</v>
          </cell>
        </row>
        <row r="2025">
          <cell r="C2025" t="str">
            <v>D5435A</v>
          </cell>
          <cell r="D2025" t="str">
            <v>ANTE A.I.I. BEHAVIORAL HEALTH (LONG-TERM COMMITMENT)</v>
          </cell>
        </row>
        <row r="2026">
          <cell r="C2026" t="str">
            <v>D5435B</v>
          </cell>
          <cell r="D2026" t="str">
            <v>BR BEHAVIORAL HEALTH (LONG-TERM COMMITMENT)</v>
          </cell>
        </row>
        <row r="2027">
          <cell r="C2027" t="str">
            <v>D5441</v>
          </cell>
          <cell r="D2027" t="str">
            <v>PAT RM SINGLE BEHAVIORAL HEALTH (LONG-TERM COMMITMENT)</v>
          </cell>
        </row>
        <row r="2028">
          <cell r="C2028" t="str">
            <v>D5441A</v>
          </cell>
          <cell r="D2028" t="str">
            <v>BR BEHAVIORAL HEALTH (LONG-TERM COMMITMENT)</v>
          </cell>
        </row>
        <row r="2029">
          <cell r="C2029" t="str">
            <v>D5443</v>
          </cell>
          <cell r="D2029" t="str">
            <v>PAT RM SINGLE BEHAVIORAL HEALTH (LONG-TERM COMMITMENT)</v>
          </cell>
        </row>
        <row r="2030">
          <cell r="C2030" t="str">
            <v>D5443A</v>
          </cell>
          <cell r="D2030" t="str">
            <v>BR BEHAVIORAL HEALTH (LONG-TERM COMMITMENT)</v>
          </cell>
        </row>
        <row r="2031">
          <cell r="C2031" t="str">
            <v>D5445</v>
          </cell>
          <cell r="D2031" t="str">
            <v>PAT RM SINGLE BEHAVIORAL HEALTH (LONG-TERM COMMITMENT)</v>
          </cell>
        </row>
        <row r="2032">
          <cell r="C2032" t="str">
            <v>D5445A</v>
          </cell>
          <cell r="D2032" t="str">
            <v>BR BEHAVIORAL HEALTH (LONG-TERM COMMITMENT)</v>
          </cell>
        </row>
        <row r="2033">
          <cell r="C2033" t="str">
            <v>D5447</v>
          </cell>
          <cell r="D2033" t="str">
            <v>PAT RM SINGLE BEHAVIORAL HEALTH (LONG-TERM COMMITMENT)</v>
          </cell>
        </row>
        <row r="2034">
          <cell r="C2034" t="str">
            <v>D5447A</v>
          </cell>
          <cell r="D2034" t="str">
            <v>BR BEHAVIORAL HEALTH (LONG-TERM COMMITMENT)</v>
          </cell>
        </row>
        <row r="2035">
          <cell r="C2035" t="str">
            <v>D5449</v>
          </cell>
          <cell r="D2035" t="str">
            <v>PAT RM SINGLE BEHAVIORAL HEALTH (LONG-TERM COMMITMENT)</v>
          </cell>
        </row>
        <row r="2036">
          <cell r="C2036" t="str">
            <v>D5449A</v>
          </cell>
          <cell r="D2036" t="str">
            <v>BR BEHAVIORAL HEALTH (LONG-TERM COMMITMENT)</v>
          </cell>
        </row>
        <row r="2037">
          <cell r="C2037" t="str">
            <v>D5461</v>
          </cell>
          <cell r="D2037" t="str">
            <v>PAT RM DOUBLE BEHAVIORAL HEALTH (LONG-TERM COMMITMENT)</v>
          </cell>
        </row>
        <row r="2038">
          <cell r="C2038" t="str">
            <v>D5461A</v>
          </cell>
          <cell r="D2038" t="str">
            <v>BR BEHAVIORAL HEALTH (LONG-TERM COMMITMENT)</v>
          </cell>
        </row>
        <row r="2039">
          <cell r="C2039" t="str">
            <v>D5463</v>
          </cell>
          <cell r="D2039" t="str">
            <v>SENSORY CARE ADMIN SUPPORT CLUSTER</v>
          </cell>
        </row>
        <row r="2040">
          <cell r="C2040" t="str">
            <v>D5465</v>
          </cell>
          <cell r="D2040" t="str">
            <v>PAT RM SINGLE BEHAVIORAL HEALTH (LONG-TERM COMMITMENT)</v>
          </cell>
        </row>
        <row r="2041">
          <cell r="C2041" t="str">
            <v>D5465A</v>
          </cell>
          <cell r="D2041" t="str">
            <v>BR BEHAVIORAL HEALTH (LONG-TERM COMMITMENT)</v>
          </cell>
        </row>
        <row r="2042">
          <cell r="C2042" t="str">
            <v>D5467</v>
          </cell>
          <cell r="D2042" t="str">
            <v>PAT RM SINGLE BEHAVIORAL HEALTH (LONG-TERM COMMITMENT)</v>
          </cell>
        </row>
        <row r="2043">
          <cell r="C2043" t="str">
            <v>D5467A</v>
          </cell>
          <cell r="D2043" t="str">
            <v>BR BEHAVIORAL HEALTH (LONG-TERM COMMITMENT)</v>
          </cell>
        </row>
        <row r="2044">
          <cell r="C2044" t="str">
            <v>D5469</v>
          </cell>
          <cell r="D2044" t="str">
            <v>PAT RM SINGLE BEHAVIORAL HEALTH (LONG-TERM COMMITMENT)</v>
          </cell>
        </row>
        <row r="2045">
          <cell r="C2045" t="str">
            <v>D5469A</v>
          </cell>
          <cell r="D2045" t="str">
            <v>BR BEHAVIORAL HEALTH (LONG-TERM COMMITMENT)</v>
          </cell>
        </row>
        <row r="2046">
          <cell r="C2046" t="str">
            <v>D5470</v>
          </cell>
          <cell r="D2046" t="str">
            <v>EXAM CARE ADMIN SUPPORT CLUSTER</v>
          </cell>
        </row>
        <row r="2047">
          <cell r="C2047" t="str">
            <v>D5470A</v>
          </cell>
          <cell r="D2047" t="str">
            <v>TLT PAT ADA CARE ADMIN SUPPORT CLUSTER</v>
          </cell>
        </row>
        <row r="2048">
          <cell r="C2048" t="str">
            <v>D5471</v>
          </cell>
          <cell r="D2048" t="str">
            <v>PAT RM ADA/A.I.I. BEHAVIORAL HEALTH (LONG-TERM COMMITMENT)</v>
          </cell>
        </row>
        <row r="2049">
          <cell r="C2049" t="str">
            <v>D5471A</v>
          </cell>
          <cell r="D2049" t="str">
            <v>ANTE A.I.I. BEHAVIORAL HEALTH (LONG-TERM COMMITMENT)</v>
          </cell>
        </row>
        <row r="2050">
          <cell r="C2050" t="str">
            <v>D5471B</v>
          </cell>
          <cell r="D2050" t="str">
            <v>BR ADA BEHAVIORAL HEALTH (LONG-TERM COMMITMENT)</v>
          </cell>
        </row>
        <row r="2051">
          <cell r="C2051" t="str">
            <v>D5483</v>
          </cell>
          <cell r="D2051" t="str">
            <v>ANTE CARE ADMIN SUPPORT CLUSTER</v>
          </cell>
        </row>
        <row r="2052">
          <cell r="C2052" t="str">
            <v>D5483A</v>
          </cell>
          <cell r="D2052" t="str">
            <v>TLT ADA SECL CARE ADMIN SUPPORT CLUSTER</v>
          </cell>
        </row>
        <row r="2053">
          <cell r="C2053" t="str">
            <v>D5483B</v>
          </cell>
          <cell r="D2053" t="str">
            <v>SECL CARE ADMIN SUPPORT CLUSTER</v>
          </cell>
        </row>
        <row r="2054">
          <cell r="C2054" t="str">
            <v>D5483C</v>
          </cell>
          <cell r="D2054" t="str">
            <v>SECL/ RESTR CARE ADMIN SUPPORT CLUSTER</v>
          </cell>
        </row>
        <row r="2055">
          <cell r="C2055" t="str">
            <v>D5487</v>
          </cell>
          <cell r="D2055" t="str">
            <v>PAT RM SINGLE BEHAVIORAL HEALTH (LONG-TERM COMMITMENT)</v>
          </cell>
        </row>
        <row r="2056">
          <cell r="C2056" t="str">
            <v>D5487A</v>
          </cell>
          <cell r="D2056" t="str">
            <v>BR BEHAVIORAL HEALTH (LONG-TERM COMMITMENT)</v>
          </cell>
        </row>
        <row r="2057">
          <cell r="C2057" t="str">
            <v>D5488</v>
          </cell>
          <cell r="D2057" t="str">
            <v>PAT RM SINGLE ADA BEHAVIORAL HEALTH (LONG-TERM COMMITMENT)</v>
          </cell>
        </row>
        <row r="2058">
          <cell r="C2058" t="str">
            <v>D5488A</v>
          </cell>
          <cell r="D2058" t="str">
            <v>BR ADA BEHAVIORAL HEALTH (LONG-TERM COMMITMENT)</v>
          </cell>
        </row>
        <row r="2059">
          <cell r="C2059" t="str">
            <v>D5489</v>
          </cell>
          <cell r="D2059" t="str">
            <v>PAT RM SINGLE BEHAVIORAL HEALTH (LONG-TERM COMMITMENT)</v>
          </cell>
        </row>
        <row r="2060">
          <cell r="C2060" t="str">
            <v>D5489A</v>
          </cell>
          <cell r="D2060" t="str">
            <v>BR BEHAVIORAL HEALTH (LONG-TERM COMMITMENT)</v>
          </cell>
        </row>
        <row r="2061">
          <cell r="C2061" t="str">
            <v>D5490</v>
          </cell>
          <cell r="D2061" t="str">
            <v>PAT RM DOUBLE BEHAVIORAL HEALTH (LONG-TERM COMMITMENT)</v>
          </cell>
        </row>
        <row r="2062">
          <cell r="C2062" t="str">
            <v>D5490A</v>
          </cell>
          <cell r="D2062" t="str">
            <v>BR BEHAVIORAL HEALTH (LONG-TERM COMMITMENT)</v>
          </cell>
        </row>
        <row r="2063">
          <cell r="C2063" t="str">
            <v>D5491</v>
          </cell>
          <cell r="D2063" t="str">
            <v>PAT RM DOUBLE BEHAVIORAL HEALTH (LONG-TERM COMMITMENT)</v>
          </cell>
        </row>
        <row r="2064">
          <cell r="C2064" t="str">
            <v>D5491A</v>
          </cell>
          <cell r="D2064" t="str">
            <v>BR BEHAVIORAL HEALTH (LONG-TERM COMMITMENT)</v>
          </cell>
        </row>
        <row r="2065">
          <cell r="C2065" t="str">
            <v>D5492</v>
          </cell>
          <cell r="D2065" t="str">
            <v>PAT RM DOUBLE BEHAVIORAL HEALTH (LONG-TERM COMMITMENT)</v>
          </cell>
        </row>
        <row r="2066">
          <cell r="C2066" t="str">
            <v>D5492A</v>
          </cell>
          <cell r="D2066" t="str">
            <v>BR BEHAVIORAL HEALTH (LONG-TERM COMMITMENT)</v>
          </cell>
        </row>
        <row r="2067">
          <cell r="C2067" t="str">
            <v>D5493</v>
          </cell>
          <cell r="D2067" t="str">
            <v>PAT RM DOUBLE BEHAVIORAL HEALTH (LONG-TERM COMMITMENT)</v>
          </cell>
        </row>
        <row r="2068">
          <cell r="C2068" t="str">
            <v>D5493A</v>
          </cell>
          <cell r="D2068" t="str">
            <v>BR BEHAVIORAL HEALTH (LONG-TERM COMMITMENT)</v>
          </cell>
        </row>
        <row r="2069">
          <cell r="C2069" t="str">
            <v>D5494</v>
          </cell>
          <cell r="D2069" t="str">
            <v>PAT RM SINGLE BEHAVIORAL HEALTH (LONG-TERM COMMITMENT)</v>
          </cell>
        </row>
        <row r="2070">
          <cell r="C2070" t="str">
            <v>D5494A</v>
          </cell>
          <cell r="D2070" t="str">
            <v>BR BEHAVIORAL HEALTH (LONG-TERM COMMITMENT)</v>
          </cell>
        </row>
        <row r="2071">
          <cell r="C2071" t="str">
            <v>D5495</v>
          </cell>
          <cell r="D2071" t="str">
            <v>PAT RM SINGLE BEHAVIORAL HEALTH (LONG-TERM COMMITMENT)</v>
          </cell>
        </row>
        <row r="2072">
          <cell r="C2072" t="str">
            <v>D5495A</v>
          </cell>
          <cell r="D2072" t="str">
            <v>BR BEHAVIORAL HEALTH (LONG-TERM COMMITMENT)</v>
          </cell>
        </row>
        <row r="2073">
          <cell r="C2073" t="str">
            <v>D5496</v>
          </cell>
          <cell r="D2073" t="str">
            <v>PAT RM SINGLE BEHAVIORAL HEALTH (LONG-TERM COMMITMENT)</v>
          </cell>
        </row>
        <row r="2074">
          <cell r="C2074" t="str">
            <v>D5496A</v>
          </cell>
          <cell r="D2074" t="str">
            <v>BR BEHAVIORAL HEALTH (LONG-TERM COMMITMENT)</v>
          </cell>
        </row>
        <row r="2075">
          <cell r="C2075" t="str">
            <v>D5497</v>
          </cell>
          <cell r="D2075" t="str">
            <v>PAT RM SINGLE BEHAVIORAL HEALTH (LONG-TERM COMMITMENT)</v>
          </cell>
        </row>
        <row r="2076">
          <cell r="C2076" t="str">
            <v>D5497A</v>
          </cell>
          <cell r="D2076" t="str">
            <v>BR BEHAVIORAL HEALTH (LONG-TERM COMMITMENT)</v>
          </cell>
        </row>
        <row r="2077">
          <cell r="C2077" t="str">
            <v>D5498</v>
          </cell>
          <cell r="D2077" t="str">
            <v>PAT RM A.I.I. BEHAVIORAL HEALTH (LONG-TERM COMMITMENT)</v>
          </cell>
        </row>
        <row r="2078">
          <cell r="C2078" t="str">
            <v>D5498A</v>
          </cell>
          <cell r="D2078" t="str">
            <v>ANTE A.I.I. BEHAVIORAL HEALTH (LONG-TERM COMMITMENT)</v>
          </cell>
        </row>
        <row r="2079">
          <cell r="C2079" t="str">
            <v>D5498B</v>
          </cell>
          <cell r="D2079" t="str">
            <v>BR BEHAVIORAL HEALTH (LONG-TERM COMMITMENT)</v>
          </cell>
        </row>
        <row r="2080">
          <cell r="C2080" t="str">
            <v>D5499</v>
          </cell>
          <cell r="D2080" t="str">
            <v>PAT RM SINGLE BEHAVIORAL HEALTH (LONG-TERM COMMITMENT)</v>
          </cell>
        </row>
        <row r="2081">
          <cell r="C2081" t="str">
            <v>D5499A</v>
          </cell>
          <cell r="D2081" t="str">
            <v>BR BEHAVIORAL HEALTH (LONG-TERM COMMITMENT)</v>
          </cell>
        </row>
        <row r="2082">
          <cell r="C2082" t="str">
            <v>D5EL1</v>
          </cell>
          <cell r="D2082" t="str">
            <v>ELEV 1 ELEVATOR</v>
          </cell>
        </row>
        <row r="2083">
          <cell r="C2083" t="str">
            <v>D5EL2</v>
          </cell>
          <cell r="D2083" t="str">
            <v>ELEV 2 ELEVATOR</v>
          </cell>
        </row>
        <row r="2084">
          <cell r="C2084" t="str">
            <v>D5EL3</v>
          </cell>
          <cell r="D2084" t="str">
            <v>ELEV 3 ELEVATOR</v>
          </cell>
        </row>
        <row r="2085">
          <cell r="C2085" t="str">
            <v>D5EL4</v>
          </cell>
          <cell r="D2085" t="str">
            <v>ELEV 4 ELEVATOR</v>
          </cell>
        </row>
        <row r="2086">
          <cell r="C2086" t="str">
            <v>D5ST1</v>
          </cell>
          <cell r="D2086" t="str">
            <v>STAIR 1 CIRCULATION</v>
          </cell>
        </row>
        <row r="2087">
          <cell r="C2087" t="str">
            <v>D5ST2</v>
          </cell>
          <cell r="D2087" t="str">
            <v>STAIR 2 CIRCULATION</v>
          </cell>
        </row>
        <row r="2088">
          <cell r="C2088" t="str">
            <v>D5ST3</v>
          </cell>
          <cell r="D2088" t="str">
            <v>STAIR 3 CIRCULATION</v>
          </cell>
        </row>
        <row r="2089">
          <cell r="C2089" t="str">
            <v>D6000</v>
          </cell>
          <cell r="D2089" t="str">
            <v>PUBLIC ELEV LOBBY CIRCULATION</v>
          </cell>
        </row>
        <row r="2090">
          <cell r="C2090" t="str">
            <v>D6000A</v>
          </cell>
          <cell r="D2090" t="str">
            <v>PUBLIC SALLYPORT CIRCULATION</v>
          </cell>
        </row>
        <row r="2091">
          <cell r="C2091" t="str">
            <v>D6000B</v>
          </cell>
          <cell r="D2091" t="str">
            <v>CORRIDOR SOCIAL/THERAPY</v>
          </cell>
        </row>
        <row r="2092">
          <cell r="C2092" t="str">
            <v>D6000C</v>
          </cell>
          <cell r="D2092" t="str">
            <v>DINING SOCIAL/THERAPY</v>
          </cell>
        </row>
        <row r="2093">
          <cell r="C2093" t="str">
            <v>D6000D</v>
          </cell>
          <cell r="D2093" t="str">
            <v>OPEN ACTIVITY SOCIAL/THERAPY</v>
          </cell>
        </row>
        <row r="2094">
          <cell r="C2094" t="str">
            <v>D6000E</v>
          </cell>
          <cell r="D2094" t="str">
            <v>PORCH EXTERIOR</v>
          </cell>
        </row>
        <row r="2095">
          <cell r="C2095" t="str">
            <v>D6000G</v>
          </cell>
          <cell r="D2095" t="str">
            <v>CORRIDOR SOCIAL/THERAPY</v>
          </cell>
        </row>
        <row r="2096">
          <cell r="C2096" t="str">
            <v>D6000H</v>
          </cell>
          <cell r="D2096" t="str">
            <v>CORRIDOR SOCIAL/THERAPY</v>
          </cell>
        </row>
        <row r="2097">
          <cell r="C2097" t="str">
            <v>D6000J</v>
          </cell>
          <cell r="D2097" t="str">
            <v>CORRIDOR BEHAVIORAL HEALTH (GEROPSYCHOLOGY)</v>
          </cell>
        </row>
        <row r="2098">
          <cell r="C2098" t="str">
            <v>D6000K</v>
          </cell>
          <cell r="D2098" t="str">
            <v>CORRIDOR SOCIAL/THERAPY</v>
          </cell>
        </row>
        <row r="2099">
          <cell r="C2099" t="str">
            <v>D6000L</v>
          </cell>
          <cell r="D2099" t="str">
            <v>DINING SOCIAL/THERAPY</v>
          </cell>
        </row>
        <row r="2100">
          <cell r="C2100" t="str">
            <v>D6000M</v>
          </cell>
          <cell r="D2100" t="str">
            <v>OPEN ACTIVITY SOCIAL/THERAPY</v>
          </cell>
        </row>
        <row r="2101">
          <cell r="C2101" t="str">
            <v>D6000N</v>
          </cell>
          <cell r="D2101" t="str">
            <v>PORCH EXTERIOR</v>
          </cell>
        </row>
        <row r="2102">
          <cell r="C2102" t="str">
            <v>D6000P</v>
          </cell>
          <cell r="D2102" t="str">
            <v>CORRIDOR BEHAVIORAL HEALTH (GEROPSYCHOLOGY)</v>
          </cell>
        </row>
        <row r="2103">
          <cell r="C2103" t="str">
            <v>D6000Q</v>
          </cell>
          <cell r="D2103" t="str">
            <v>CORRIDOR CARE ADMIN SUPPORT CLUSTER</v>
          </cell>
        </row>
        <row r="2104">
          <cell r="C2104" t="str">
            <v>D6000R</v>
          </cell>
          <cell r="D2104" t="str">
            <v>CORRIDOR BEHAVIORAL HEALTH (GEROPSYCHOLOGY)</v>
          </cell>
        </row>
        <row r="2105">
          <cell r="C2105" t="str">
            <v>D6000S</v>
          </cell>
          <cell r="D2105" t="str">
            <v>SERVICE ELEV LOBBY CARE ADMIN SUPPORT CLUSTER</v>
          </cell>
        </row>
        <row r="2106">
          <cell r="C2106" t="str">
            <v>D6000T</v>
          </cell>
          <cell r="D2106" t="str">
            <v>CORRIDOR CARE ADMIN SUPPORT CLUSTER</v>
          </cell>
        </row>
        <row r="2107">
          <cell r="C2107" t="str">
            <v>D6000U</v>
          </cell>
          <cell r="D2107" t="str">
            <v>CORRIDOR BEHAVIORAL HEALTH (GEROPSYCHOLOGY)</v>
          </cell>
        </row>
        <row r="2108">
          <cell r="C2108" t="str">
            <v>D6001</v>
          </cell>
          <cell r="D2108" t="str">
            <v>QUIET /VISITOR /CONSULT SOCIAL/THERAPY</v>
          </cell>
        </row>
        <row r="2109">
          <cell r="C2109" t="str">
            <v>D6002</v>
          </cell>
          <cell r="D2109" t="str">
            <v>NURSE STATION CARE ADMIN SUPPORT CLUSTER</v>
          </cell>
        </row>
        <row r="2110">
          <cell r="C2110" t="str">
            <v>D6002A</v>
          </cell>
          <cell r="D2110" t="str">
            <v>SHARED OFFICE CARE ADMIN SUPPORT CLUSTER</v>
          </cell>
        </row>
        <row r="2111">
          <cell r="C2111" t="str">
            <v>D6002B</v>
          </cell>
          <cell r="D2111" t="str">
            <v>OFFICE CARE ADMIN SUPPORT CLUSTER</v>
          </cell>
        </row>
        <row r="2112">
          <cell r="C2112" t="str">
            <v>D6003</v>
          </cell>
          <cell r="D2112" t="str">
            <v>PAT LAUNDRY CARE ADMIN SUPPORT CLUSTER</v>
          </cell>
        </row>
        <row r="2113">
          <cell r="C2113" t="str">
            <v>D6004</v>
          </cell>
          <cell r="D2113" t="str">
            <v>NURSE STATION CARE ADMIN SUPPORT CLUSTER</v>
          </cell>
        </row>
        <row r="2114">
          <cell r="C2114" t="str">
            <v>D6004A</v>
          </cell>
          <cell r="D2114" t="str">
            <v>WKSTNS CARE ADMIN SUPPORT CLUSTER</v>
          </cell>
        </row>
        <row r="2115">
          <cell r="C2115" t="str">
            <v>D6005</v>
          </cell>
          <cell r="D2115" t="str">
            <v>TLT PAT ADA SOCIAL/THERAPY</v>
          </cell>
        </row>
        <row r="2116">
          <cell r="C2116" t="str">
            <v>D6006</v>
          </cell>
          <cell r="D2116" t="str">
            <v>MEDS CARE ADMIN SUPPORT CLUSTER</v>
          </cell>
        </row>
        <row r="2117">
          <cell r="C2117" t="str">
            <v>D6010</v>
          </cell>
          <cell r="D2117" t="str">
            <v>STOR CARE ADMIN SUPPORT CLUSTER</v>
          </cell>
        </row>
        <row r="2118">
          <cell r="C2118" t="str">
            <v>D6012</v>
          </cell>
          <cell r="D2118" t="str">
            <v>TLT PAT ADA CARE ADMIN SUPPORT CLUSTER</v>
          </cell>
        </row>
        <row r="2119">
          <cell r="C2119" t="str">
            <v>D6014</v>
          </cell>
          <cell r="D2119" t="str">
            <v>VISITOR/ INTERVIEW/ CONSULT SOCIAL/THERAPY</v>
          </cell>
        </row>
        <row r="2120">
          <cell r="C2120" t="str">
            <v>D6020</v>
          </cell>
          <cell r="D2120" t="str">
            <v>STOR EQUIP CARE ADMIN SUPPORT CLUSTER</v>
          </cell>
        </row>
        <row r="2121">
          <cell r="C2121" t="str">
            <v>D6022</v>
          </cell>
          <cell r="D2121" t="str">
            <v>VISITOR/ INTERVIEW/ CONSULT SOCIAL/THERAPY</v>
          </cell>
        </row>
        <row r="2122">
          <cell r="C2122" t="str">
            <v>D6028</v>
          </cell>
          <cell r="D2122" t="str">
            <v>VISITOR/ INTERVIEW/ CONSULT SOCIAL/THERAPY</v>
          </cell>
        </row>
        <row r="2123">
          <cell r="C2123" t="str">
            <v>D6042</v>
          </cell>
          <cell r="D2123" t="str">
            <v>CLEAN STORAGE CARE ADMIN SUPPORT CLUSTER</v>
          </cell>
        </row>
        <row r="2124">
          <cell r="C2124" t="str">
            <v>D6051</v>
          </cell>
          <cell r="D2124" t="str">
            <v>STAFF BREAKROOM CARE ADMIN SUPPORT CLUSTER</v>
          </cell>
        </row>
        <row r="2125">
          <cell r="C2125" t="str">
            <v>D6051A</v>
          </cell>
          <cell r="D2125" t="str">
            <v>RESPITE CARE ADMIN SUPPORT CLUSTER</v>
          </cell>
        </row>
        <row r="2126">
          <cell r="C2126" t="str">
            <v>D6052</v>
          </cell>
          <cell r="D2126" t="str">
            <v>TLT STAFF ADA CARE ADMIN SUPPORT CLUSTER</v>
          </cell>
        </row>
        <row r="2127">
          <cell r="C2127" t="str">
            <v>D6053</v>
          </cell>
          <cell r="D2127" t="str">
            <v>TEAM WKRM CARE ADMIN SUPPORT CLUSTER</v>
          </cell>
        </row>
        <row r="2128">
          <cell r="C2128" t="str">
            <v>D6054</v>
          </cell>
          <cell r="D2128" t="str">
            <v>TLT STAFF ADA CARE ADMIN SUPPORT CLUSTER</v>
          </cell>
        </row>
        <row r="2129">
          <cell r="C2129" t="str">
            <v>D6055</v>
          </cell>
          <cell r="D2129" t="str">
            <v>TEAM WKRM, TRTMNT PLAN CARE ADMIN SUPPORT CLUSTER</v>
          </cell>
        </row>
        <row r="2130">
          <cell r="C2130" t="str">
            <v>D6072</v>
          </cell>
          <cell r="D2130" t="str">
            <v>COATS CARE ADMIN SUPPORT CLUSTER</v>
          </cell>
        </row>
        <row r="2131">
          <cell r="C2131" t="str">
            <v>D6074</v>
          </cell>
          <cell r="D2131" t="str">
            <v>EVS CARE ADMIN SUPPORT CLUSTER</v>
          </cell>
        </row>
        <row r="2132">
          <cell r="C2132" t="str">
            <v>D6075</v>
          </cell>
          <cell r="D2132" t="str">
            <v>STAFF LOCKERS CARE ADMIN SUPPORT CLUSTER</v>
          </cell>
        </row>
        <row r="2133">
          <cell r="C2133" t="str">
            <v>D6075A</v>
          </cell>
          <cell r="D2133" t="str">
            <v>TLT/SH STAFF ADA CARE ADMIN SUPPORT CLUSTER</v>
          </cell>
        </row>
        <row r="2134">
          <cell r="C2134" t="str">
            <v>D6076</v>
          </cell>
          <cell r="D2134" t="str">
            <v>SOILED UTILITY CARE ADMIN SUPPORT CLUSTER</v>
          </cell>
        </row>
        <row r="2135">
          <cell r="C2135" t="str">
            <v>D6078</v>
          </cell>
          <cell r="D2135" t="str">
            <v>EQPT STOR CARE ADMIN SUPPORT CLUSTER</v>
          </cell>
        </row>
        <row r="2136">
          <cell r="C2136" t="str">
            <v>D6079</v>
          </cell>
          <cell r="D2136" t="str">
            <v>PAT PROP CARE ADMIN SUPPORT CLUSTER</v>
          </cell>
        </row>
        <row r="2137">
          <cell r="C2137" t="str">
            <v>D6080</v>
          </cell>
          <cell r="D2137" t="str">
            <v>NOUR/ FOOD SERVICE CARE ADMIN SUPPORT CLUSTER</v>
          </cell>
        </row>
        <row r="2138">
          <cell r="C2138" t="str">
            <v>D6082</v>
          </cell>
          <cell r="D2138" t="str">
            <v>SHARED OFFICE CARE ADMIN SUPPORT CLUSTER</v>
          </cell>
        </row>
        <row r="2139">
          <cell r="C2139" t="str">
            <v>D6084</v>
          </cell>
          <cell r="D2139" t="str">
            <v>PAT BATHING ADA CARE ADMIN SUPPORT CLUSTER</v>
          </cell>
        </row>
        <row r="2140">
          <cell r="C2140" t="str">
            <v>D6086</v>
          </cell>
          <cell r="D2140" t="str">
            <v>MEDS CARE ADMIN SUPPORT CLUSTER</v>
          </cell>
        </row>
        <row r="2141">
          <cell r="C2141" t="str">
            <v>D6130</v>
          </cell>
          <cell r="D2141" t="str">
            <v>ROOM</v>
          </cell>
        </row>
        <row r="2142">
          <cell r="C2142" t="str">
            <v>D6134</v>
          </cell>
          <cell r="D2142" t="str">
            <v>TDR MEP</v>
          </cell>
        </row>
        <row r="2143">
          <cell r="C2143" t="str">
            <v>D6181</v>
          </cell>
          <cell r="D2143" t="str">
            <v>ELEC MEP</v>
          </cell>
        </row>
        <row r="2144">
          <cell r="C2144" t="str">
            <v>D6411</v>
          </cell>
          <cell r="D2144" t="str">
            <v>MULTIPURPOSE SOCIAL/THERAPY</v>
          </cell>
        </row>
        <row r="2145">
          <cell r="C2145" t="str">
            <v>D6413</v>
          </cell>
          <cell r="D2145" t="str">
            <v>GROUP THERAPY SOCIAL/THERAPY</v>
          </cell>
        </row>
        <row r="2146">
          <cell r="C2146" t="str">
            <v>D6415</v>
          </cell>
          <cell r="D2146" t="str">
            <v>GROUP THERAPY SOCIAL/THERAPY</v>
          </cell>
        </row>
        <row r="2147">
          <cell r="C2147" t="str">
            <v>D6416</v>
          </cell>
          <cell r="D2147" t="str">
            <v>ACTIVITY /REC RM SOCIAL/THERAPY</v>
          </cell>
        </row>
        <row r="2148">
          <cell r="C2148" t="str">
            <v>D6416A</v>
          </cell>
          <cell r="D2148" t="str">
            <v>STOR. SOCIAL/THERAPY</v>
          </cell>
        </row>
        <row r="2149">
          <cell r="C2149" t="str">
            <v>D6427</v>
          </cell>
          <cell r="D2149" t="str">
            <v>PAT RM DOUBLE BEHAVIORAL HEALTH (GEROPSYCHOLOGY)</v>
          </cell>
        </row>
        <row r="2150">
          <cell r="C2150" t="str">
            <v>D6427A</v>
          </cell>
          <cell r="D2150" t="str">
            <v>BR BEHAVIORAL HEALTH (GEROPSYCHOLOGY)</v>
          </cell>
        </row>
        <row r="2151">
          <cell r="C2151" t="str">
            <v>D6429</v>
          </cell>
          <cell r="D2151" t="str">
            <v>PAT RM A.I.I. BEHAVIORAL HEALTH (GEROPSYCHOLOGY)</v>
          </cell>
        </row>
        <row r="2152">
          <cell r="C2152" t="str">
            <v>D6429A</v>
          </cell>
          <cell r="D2152" t="str">
            <v>ANTE A.I.I. BEHAVIORAL HEALTH (GEROPSYCHOLOGY)</v>
          </cell>
        </row>
        <row r="2153">
          <cell r="C2153" t="str">
            <v>D6429B</v>
          </cell>
          <cell r="D2153" t="str">
            <v>BR BEHAVIORAL HEALTH (GEROPSYCHOLOGY)</v>
          </cell>
        </row>
        <row r="2154">
          <cell r="C2154" t="str">
            <v>D6431</v>
          </cell>
          <cell r="D2154" t="str">
            <v>PAT RM SINGLE BEHAVIORAL HEALTH (GEROPSYCHOLOGY)</v>
          </cell>
        </row>
        <row r="2155">
          <cell r="C2155" t="str">
            <v>D6431A</v>
          </cell>
          <cell r="D2155" t="str">
            <v>BR BEHAVIORAL HEALTH (GEROPSYCHOLOGY)</v>
          </cell>
        </row>
        <row r="2156">
          <cell r="C2156" t="str">
            <v>D6433</v>
          </cell>
          <cell r="D2156" t="str">
            <v>PAT RM SINGLE BEHAVIORAL HEALTH (GEROPSYCHOLOGY)</v>
          </cell>
        </row>
        <row r="2157">
          <cell r="C2157" t="str">
            <v>D6433A</v>
          </cell>
          <cell r="D2157" t="str">
            <v>BR BEHAVIORAL HEALTH (GEROPSYCHOLOGY)</v>
          </cell>
        </row>
        <row r="2158">
          <cell r="C2158" t="str">
            <v>D6435</v>
          </cell>
          <cell r="D2158" t="str">
            <v>PAT RM ADA/A.I.I. BEHAVIORAL HEALTH (GEROPSYCHOLOGY)</v>
          </cell>
        </row>
        <row r="2159">
          <cell r="C2159" t="str">
            <v>D6435A</v>
          </cell>
          <cell r="D2159" t="str">
            <v>ANTE A.I.I. BEHAVIORAL HEALTH (GEROPSYCHOLOGY)</v>
          </cell>
        </row>
        <row r="2160">
          <cell r="C2160" t="str">
            <v>D6435B</v>
          </cell>
          <cell r="D2160" t="str">
            <v>BR ADA BEHAVIORAL HEALTH (GEROPSYCHOLOGY)</v>
          </cell>
        </row>
        <row r="2161">
          <cell r="C2161" t="str">
            <v>D6441</v>
          </cell>
          <cell r="D2161" t="str">
            <v>PAT RM SINGLE BEHAVIORAL HEALTH (GEROPSYCHOLOGY)</v>
          </cell>
        </row>
        <row r="2162">
          <cell r="C2162" t="str">
            <v>D6441A</v>
          </cell>
          <cell r="D2162" t="str">
            <v>BR BEHAVIORAL HEALTH (GEROPSYCHOLOGY)</v>
          </cell>
        </row>
        <row r="2163">
          <cell r="C2163" t="str">
            <v>D6443</v>
          </cell>
          <cell r="D2163" t="str">
            <v>PAT RM SINGLE BEHAVIORAL HEALTH (GEROPSYCHOLOGY)</v>
          </cell>
        </row>
        <row r="2164">
          <cell r="C2164" t="str">
            <v>D6443A</v>
          </cell>
          <cell r="D2164" t="str">
            <v>BR BEHAVIORAL HEALTH (GEROPSYCHOLOGY)</v>
          </cell>
        </row>
        <row r="2165">
          <cell r="C2165" t="str">
            <v>D6445</v>
          </cell>
          <cell r="D2165" t="str">
            <v>PAT RM DOUBLE BEHAVIORAL HEALTH (GEROPSYCHOLOGY)</v>
          </cell>
        </row>
        <row r="2166">
          <cell r="C2166" t="str">
            <v>D6445A</v>
          </cell>
          <cell r="D2166" t="str">
            <v>BR BEHAVIORAL HEALTH (GEROPSYCHOLOGY)</v>
          </cell>
        </row>
        <row r="2167">
          <cell r="C2167" t="str">
            <v>D6447</v>
          </cell>
          <cell r="D2167" t="str">
            <v>PAT RM DOUBLE BEHAVIORAL HEALTH (GEROPSYCHOLOGY)</v>
          </cell>
        </row>
        <row r="2168">
          <cell r="C2168" t="str">
            <v>D6447A</v>
          </cell>
          <cell r="D2168" t="str">
            <v>BR BEHAVIORAL HEALTH (GEROPSYCHOLOGY)</v>
          </cell>
        </row>
        <row r="2169">
          <cell r="C2169" t="str">
            <v>D6461</v>
          </cell>
          <cell r="D2169" t="str">
            <v>PAT RM DOUBLE, ADA BEHAVIORAL HEALTH (GEROPSYCHOLOGY)</v>
          </cell>
        </row>
        <row r="2170">
          <cell r="C2170" t="str">
            <v>D6461A</v>
          </cell>
          <cell r="D2170" t="str">
            <v>BR ADA BEHAVIORAL HEALTH (GEROPSYCHOLOGY)</v>
          </cell>
        </row>
        <row r="2171">
          <cell r="C2171" t="str">
            <v>D6463</v>
          </cell>
          <cell r="D2171" t="str">
            <v>SENSORY CARE ADMIN SUPPORT CLUSTER</v>
          </cell>
        </row>
        <row r="2172">
          <cell r="C2172" t="str">
            <v>D6465</v>
          </cell>
          <cell r="D2172" t="str">
            <v>PAT RM SINGLE BEHAVIORAL HEALTH (GEROPSYCHOLOGY)</v>
          </cell>
        </row>
        <row r="2173">
          <cell r="C2173" t="str">
            <v>D6465A</v>
          </cell>
          <cell r="D2173" t="str">
            <v>BR BEHAVIORAL HEALTH (GEROPSYCHOLOGY)</v>
          </cell>
        </row>
        <row r="2174">
          <cell r="C2174" t="str">
            <v>D6467</v>
          </cell>
          <cell r="D2174" t="str">
            <v>PAT RM SINGLE BEHAVIORAL HEALTH (GEROPSYCHOLOGY)</v>
          </cell>
        </row>
        <row r="2175">
          <cell r="C2175" t="str">
            <v>D6467A</v>
          </cell>
          <cell r="D2175" t="str">
            <v>BR BEHAVIORAL HEALTH (GEROPSYCHOLOGY)</v>
          </cell>
        </row>
        <row r="2176">
          <cell r="C2176" t="str">
            <v>D6469</v>
          </cell>
          <cell r="D2176" t="str">
            <v>PAT RM SINGLE BEHAVIORAL HEALTH (GEROPSYCHOLOGY)</v>
          </cell>
        </row>
        <row r="2177">
          <cell r="C2177" t="str">
            <v>D6469A</v>
          </cell>
          <cell r="D2177" t="str">
            <v>BR BEHAVIORAL HEALTH (GEROPSYCHOLOGY)</v>
          </cell>
        </row>
        <row r="2178">
          <cell r="C2178" t="str">
            <v>D6470</v>
          </cell>
          <cell r="D2178" t="str">
            <v>EXAM CARE ADMIN SUPPORT CLUSTER</v>
          </cell>
        </row>
        <row r="2179">
          <cell r="C2179" t="str">
            <v>D6470A</v>
          </cell>
          <cell r="D2179" t="str">
            <v>TLT PAT ADA CARE ADMIN SUPPORT CLUSTER</v>
          </cell>
        </row>
        <row r="2180">
          <cell r="C2180" t="str">
            <v>D6471</v>
          </cell>
          <cell r="D2180" t="str">
            <v>PAT RM ADA/A.I.I. BEHAVIORAL HEALTH (GEROPSYCHOLOGY)</v>
          </cell>
        </row>
        <row r="2181">
          <cell r="C2181" t="str">
            <v>D6471A</v>
          </cell>
          <cell r="D2181" t="str">
            <v>ANTE A.I.I. BEHAVIORAL HEALTH (GEROPSYCHOLOGY)</v>
          </cell>
        </row>
        <row r="2182">
          <cell r="C2182" t="str">
            <v>D6471B</v>
          </cell>
          <cell r="D2182" t="str">
            <v>BR ADA BEHAVIORAL HEALTH (GEROPSYCHOLOGY)</v>
          </cell>
        </row>
        <row r="2183">
          <cell r="C2183" t="str">
            <v>D6483</v>
          </cell>
          <cell r="D2183" t="str">
            <v>ANTE CARE ADMIN SUPPORT CLUSTER</v>
          </cell>
        </row>
        <row r="2184">
          <cell r="C2184" t="str">
            <v>D6483A</v>
          </cell>
          <cell r="D2184" t="str">
            <v>TLT ADA SECL CARE ADMIN SUPPORT CLUSTER</v>
          </cell>
        </row>
        <row r="2185">
          <cell r="C2185" t="str">
            <v>D6483B</v>
          </cell>
          <cell r="D2185" t="str">
            <v>SECL CARE ADMIN SUPPORT CLUSTER</v>
          </cell>
        </row>
        <row r="2186">
          <cell r="C2186" t="str">
            <v>D6483C</v>
          </cell>
          <cell r="D2186" t="str">
            <v>SECL/ RESTR CARE ADMIN SUPPORT CLUSTER</v>
          </cell>
        </row>
        <row r="2187">
          <cell r="C2187" t="str">
            <v>D6487</v>
          </cell>
          <cell r="D2187" t="str">
            <v>PAT RM SINGLE BEHAVIORAL HEALTH (GEROPSYCHOLOGY)</v>
          </cell>
        </row>
        <row r="2188">
          <cell r="C2188" t="str">
            <v>D6487A</v>
          </cell>
          <cell r="D2188" t="str">
            <v>BR BEHAVIORAL HEALTH (GEROPSYCHOLOGY)</v>
          </cell>
        </row>
        <row r="2189">
          <cell r="C2189" t="str">
            <v>D6488</v>
          </cell>
          <cell r="D2189" t="str">
            <v>PAT RM SINGLE BEHAVIORAL HEALTH (GEROPSYCHOLOGY)</v>
          </cell>
        </row>
        <row r="2190">
          <cell r="C2190" t="str">
            <v>D6488A</v>
          </cell>
          <cell r="D2190" t="str">
            <v>BR BEHAVIORAL HEALTH (GEROPSYCHOLOGY)</v>
          </cell>
        </row>
        <row r="2191">
          <cell r="C2191" t="str">
            <v>D6489</v>
          </cell>
          <cell r="D2191" t="str">
            <v>PAT RM SINGLE BEHAVIORAL HEALTH (GEROPSYCHOLOGY)</v>
          </cell>
        </row>
        <row r="2192">
          <cell r="C2192" t="str">
            <v>D6489A</v>
          </cell>
          <cell r="D2192" t="str">
            <v>BR BEHAVIORAL HEALTH (GEROPSYCHOLOGY)</v>
          </cell>
        </row>
        <row r="2193">
          <cell r="C2193" t="str">
            <v>D6490</v>
          </cell>
          <cell r="D2193" t="str">
            <v>PAT RM DOUBLE BEHAVIORAL HEALTH (GEROPSYCHOLOGY)</v>
          </cell>
        </row>
        <row r="2194">
          <cell r="C2194" t="str">
            <v>D6490A</v>
          </cell>
          <cell r="D2194" t="str">
            <v>BR BEHAVIORAL HEALTH (GEROPSYCHOLOGY)</v>
          </cell>
        </row>
        <row r="2195">
          <cell r="C2195" t="str">
            <v>D6491</v>
          </cell>
          <cell r="D2195" t="str">
            <v>PAT RM DOUBLE BEHAVIORAL HEALTH (GEROPSYCHOLOGY)</v>
          </cell>
        </row>
        <row r="2196">
          <cell r="C2196" t="str">
            <v>D6491A</v>
          </cell>
          <cell r="D2196" t="str">
            <v>BR BEHAVIORAL HEALTH (GEROPSYCHOLOGY)</v>
          </cell>
        </row>
        <row r="2197">
          <cell r="C2197" t="str">
            <v>D6492</v>
          </cell>
          <cell r="D2197" t="str">
            <v>PAT RM DOUBLE BEHAVIORAL HEALTH (GEROPSYCHOLOGY)</v>
          </cell>
        </row>
        <row r="2198">
          <cell r="C2198" t="str">
            <v>D6492A</v>
          </cell>
          <cell r="D2198" t="str">
            <v>BR BEHAVIORAL HEALTH (GEROPSYCHOLOGY)</v>
          </cell>
        </row>
        <row r="2199">
          <cell r="C2199" t="str">
            <v>D6493</v>
          </cell>
          <cell r="D2199" t="str">
            <v>PAT RM DOUBLE BEHAVIORAL HEALTH (GEROPSYCHOLOGY)</v>
          </cell>
        </row>
        <row r="2200">
          <cell r="C2200" t="str">
            <v>D6493A</v>
          </cell>
          <cell r="D2200" t="str">
            <v>BR BEHAVIORAL HEALTH (GEROPSYCHOLOGY)</v>
          </cell>
        </row>
        <row r="2201">
          <cell r="C2201" t="str">
            <v>D6494</v>
          </cell>
          <cell r="D2201" t="str">
            <v>PAT RM SINGLE BEHAVIORAL HEALTH (GEROPSYCHOLOGY)</v>
          </cell>
        </row>
        <row r="2202">
          <cell r="C2202" t="str">
            <v>D6494A</v>
          </cell>
          <cell r="D2202" t="str">
            <v>BR BEHAVIORAL HEALTH (GEROPSYCHOLOGY)</v>
          </cell>
        </row>
        <row r="2203">
          <cell r="C2203" t="str">
            <v>D6495</v>
          </cell>
          <cell r="D2203" t="str">
            <v>PAT RM DOUBLE BEHAVIORAL HEALTH (GEROPSYCHOLOGY)</v>
          </cell>
        </row>
        <row r="2204">
          <cell r="C2204" t="str">
            <v>D6495A</v>
          </cell>
          <cell r="D2204" t="str">
            <v>BR BEHAVIORAL HEALTH (GEROPSYCHOLOGY)</v>
          </cell>
        </row>
        <row r="2205">
          <cell r="C2205" t="str">
            <v>D6496</v>
          </cell>
          <cell r="D2205" t="str">
            <v>PAT RM SINGLE BEHAVIORAL HEALTH (GEROPSYCHOLOGY)</v>
          </cell>
        </row>
        <row r="2206">
          <cell r="C2206" t="str">
            <v>D6496A</v>
          </cell>
          <cell r="D2206" t="str">
            <v>BR BEHAVIORAL HEALTH (GEROPSYCHOLOGY)</v>
          </cell>
        </row>
        <row r="2207">
          <cell r="C2207" t="str">
            <v>D6497</v>
          </cell>
          <cell r="D2207" t="str">
            <v>PAT RM DOUBLE BEHAVIORAL HEALTH (GEROPSYCHOLOGY)</v>
          </cell>
        </row>
        <row r="2208">
          <cell r="C2208" t="str">
            <v>D6497A</v>
          </cell>
          <cell r="D2208" t="str">
            <v>BR BEHAVIORAL HEALTH (GEROPSYCHOLOGY)</v>
          </cell>
        </row>
        <row r="2209">
          <cell r="C2209" t="str">
            <v>D6498</v>
          </cell>
          <cell r="D2209" t="str">
            <v>PAT RM A.I.I. BEHAVIORAL HEALTH (GEROPSYCHOLOGY)</v>
          </cell>
        </row>
        <row r="2210">
          <cell r="C2210" t="str">
            <v>D6498A</v>
          </cell>
          <cell r="D2210" t="str">
            <v>ANTE A.I.I. BEHAVIORAL HEALTH (GEROPSYCHOLOGY)</v>
          </cell>
        </row>
        <row r="2211">
          <cell r="C2211" t="str">
            <v>D6498B</v>
          </cell>
          <cell r="D2211" t="str">
            <v>BR BEHAVIORAL HEALTH (GEROPSYCHOLOGY)</v>
          </cell>
        </row>
        <row r="2212">
          <cell r="C2212" t="str">
            <v>D6EL1</v>
          </cell>
          <cell r="D2212" t="str">
            <v>ELEV 1 ELEVATOR</v>
          </cell>
        </row>
        <row r="2213">
          <cell r="C2213" t="str">
            <v>D6EL2</v>
          </cell>
          <cell r="D2213" t="str">
            <v>ELEV 2 ELEVATOR</v>
          </cell>
        </row>
        <row r="2214">
          <cell r="C2214" t="str">
            <v>D6EL3</v>
          </cell>
          <cell r="D2214" t="str">
            <v>ELEV 3 ELEVATOR</v>
          </cell>
        </row>
        <row r="2215">
          <cell r="C2215" t="str">
            <v>D6EL4</v>
          </cell>
          <cell r="D2215" t="str">
            <v>ELEV 4 ELEVATOR</v>
          </cell>
        </row>
        <row r="2216">
          <cell r="C2216" t="str">
            <v>D6ST1</v>
          </cell>
          <cell r="D2216" t="str">
            <v>STAIR 1 CIRCULATION</v>
          </cell>
        </row>
        <row r="2217">
          <cell r="C2217" t="str">
            <v>D6ST2</v>
          </cell>
          <cell r="D2217" t="str">
            <v>STAIR 2 CIRCULATION</v>
          </cell>
        </row>
        <row r="2218">
          <cell r="C2218" t="str">
            <v>D6ST3</v>
          </cell>
          <cell r="D2218" t="str">
            <v>STAIR 3 CIRCULATION</v>
          </cell>
        </row>
        <row r="2219">
          <cell r="C2219" t="str">
            <v>D7000</v>
          </cell>
          <cell r="D2219" t="str">
            <v>ROOM</v>
          </cell>
        </row>
        <row r="2220">
          <cell r="C2220" t="str">
            <v>D7000A</v>
          </cell>
          <cell r="D2220" t="str">
            <v>ROOM</v>
          </cell>
        </row>
        <row r="2221">
          <cell r="C2221" t="str">
            <v>D7003</v>
          </cell>
          <cell r="D2221" t="str">
            <v>ROOM</v>
          </cell>
        </row>
        <row r="2222">
          <cell r="C2222" t="str">
            <v>D-BASEMENT</v>
          </cell>
          <cell r="D2222" t="str">
            <v>D-WING, BASEMENT</v>
          </cell>
        </row>
        <row r="2223">
          <cell r="C2223" t="str">
            <v xml:space="preserve">DB10 Corr </v>
          </cell>
          <cell r="D2223" t="str">
            <v>D-WING, BASEMENT , Medical Records , Corridor DB10</v>
          </cell>
        </row>
        <row r="2224">
          <cell r="C2224" t="str">
            <v>DB11</v>
          </cell>
          <cell r="D2224" t="str">
            <v>D-WING, BASEMENT , Plant Engineering , Mechanical Rm DB11</v>
          </cell>
        </row>
        <row r="2225">
          <cell r="C2225" t="str">
            <v>DB12</v>
          </cell>
          <cell r="D2225" t="str">
            <v>D-WING, BASEMENT , Medical Records , File Storage Basement , DB12</v>
          </cell>
        </row>
        <row r="2226">
          <cell r="C2226" t="str">
            <v>DB13</v>
          </cell>
          <cell r="D2226" t="str">
            <v>D-WING, BASEMENT , Medical Records , File Storage Basement , DB13</v>
          </cell>
        </row>
        <row r="2227">
          <cell r="C2227" t="str">
            <v>DB14</v>
          </cell>
          <cell r="D2227" t="str">
            <v>D-WING, BASEMENT , IMS , Data Center DB14</v>
          </cell>
        </row>
        <row r="2228">
          <cell r="C2228" t="str">
            <v>DB14.1</v>
          </cell>
          <cell r="D2228" t="str">
            <v>D-WING, BASEMENT , IMS , Data Center DB14, DB14.1</v>
          </cell>
        </row>
        <row r="2229">
          <cell r="C2229" t="str">
            <v>DB15</v>
          </cell>
          <cell r="D2229" t="str">
            <v>D-WING, BASEMENT , Medical Records , File Storage Basement , DB15</v>
          </cell>
        </row>
        <row r="2230">
          <cell r="C2230" t="str">
            <v>DB15.1</v>
          </cell>
          <cell r="D2230" t="str">
            <v>D-WING, BASEMENT , Medical Records , Storage , DB15.1</v>
          </cell>
        </row>
        <row r="2231">
          <cell r="C2231" t="str">
            <v>DB16</v>
          </cell>
          <cell r="D2231" t="str">
            <v>D-WING, BASEMENT , IMS , IMS Storage , DB16</v>
          </cell>
        </row>
        <row r="2232">
          <cell r="C2232" t="str">
            <v xml:space="preserve">DB16 Toilet </v>
          </cell>
          <cell r="D2232" t="str">
            <v>D-WING, BASEMENT , IMS , Toilet , DB16</v>
          </cell>
        </row>
        <row r="2233">
          <cell r="C2233" t="str">
            <v>DB17</v>
          </cell>
          <cell r="D2233" t="str">
            <v>D-WING, BASEMENT , IMS , IMS Storage , DB17</v>
          </cell>
        </row>
        <row r="2234">
          <cell r="C2234" t="str">
            <v xml:space="preserve">DB17 Toilet </v>
          </cell>
          <cell r="D2234" t="str">
            <v>D-WING, BASEMENT , IMS , Toilet , DB17</v>
          </cell>
        </row>
        <row r="2235">
          <cell r="C2235" t="str">
            <v>DB18</v>
          </cell>
          <cell r="D2235" t="str">
            <v>D-WING, BASEMENT , Medical Records , Storage , DB18</v>
          </cell>
        </row>
        <row r="2236">
          <cell r="C2236" t="str">
            <v>EXTERIOR</v>
          </cell>
          <cell r="D2236" t="str">
            <v>EXTERIOR</v>
          </cell>
        </row>
        <row r="2237">
          <cell r="C2237" t="str">
            <v>GEN YARD</v>
          </cell>
          <cell r="D2237" t="str">
            <v>GEN YARD</v>
          </cell>
        </row>
        <row r="2238">
          <cell r="C2238" t="str">
            <v>D-ROOF</v>
          </cell>
          <cell r="D2238" t="str">
            <v>D-WING ROOF</v>
          </cell>
        </row>
        <row r="2239">
          <cell r="C2239" t="str">
            <v>D7000</v>
          </cell>
          <cell r="D2239" t="str">
            <v>HVAC EQUIP RM MEP</v>
          </cell>
        </row>
        <row r="2240">
          <cell r="C2240" t="str">
            <v>D7000A</v>
          </cell>
          <cell r="D2240" t="str">
            <v>ELECTRICAL AREA MEP</v>
          </cell>
        </row>
        <row r="2241">
          <cell r="C2241" t="str">
            <v>D7001</v>
          </cell>
          <cell r="D2241" t="str">
            <v>ELEV 1 AND 2 CONTROL RM MEP</v>
          </cell>
        </row>
        <row r="2242">
          <cell r="C2242" t="str">
            <v>D7003</v>
          </cell>
          <cell r="D2242" t="str">
            <v>ELEV 3 AND 4 MACHINE RM MEP</v>
          </cell>
        </row>
        <row r="2243">
          <cell r="C2243" t="str">
            <v>D7EL1</v>
          </cell>
          <cell r="D2243" t="str">
            <v>ELEV 1 ELEVATOR</v>
          </cell>
        </row>
        <row r="2244">
          <cell r="C2244" t="str">
            <v>D7ST3</v>
          </cell>
          <cell r="D2244" t="str">
            <v>STAIR 3 CIRCULATION</v>
          </cell>
        </row>
        <row r="2245">
          <cell r="C2245" t="str">
            <v>D-OUTSIDE</v>
          </cell>
          <cell r="D2245" t="str">
            <v>D-WING, OUTSIDE</v>
          </cell>
        </row>
        <row r="2246">
          <cell r="C2246" t="str">
            <v>D-ROOF</v>
          </cell>
          <cell r="D2246" t="str">
            <v>D-WING, ROOF</v>
          </cell>
        </row>
        <row r="2247">
          <cell r="C2247" t="str">
            <v>D-GROUNDS</v>
          </cell>
          <cell r="D2247" t="str">
            <v>D-WING, Grounds</v>
          </cell>
        </row>
        <row r="2248">
          <cell r="C2248" t="str">
            <v>D-ROOF</v>
          </cell>
          <cell r="D2248" t="str">
            <v>ROOF</v>
          </cell>
        </row>
        <row r="2249">
          <cell r="C2249" t="str">
            <v>EXTERIOR</v>
          </cell>
          <cell r="D2249" t="str">
            <v>EXTERIOR</v>
          </cell>
        </row>
        <row r="2250">
          <cell r="C2250" t="str">
            <v>GEN YARD</v>
          </cell>
          <cell r="D2250" t="str">
            <v>GEN YARD</v>
          </cell>
        </row>
        <row r="2251">
          <cell r="C2251" t="str">
            <v>D-ELEV-PIT</v>
          </cell>
          <cell r="D2251" t="str">
            <v>PIT</v>
          </cell>
        </row>
        <row r="2252">
          <cell r="C2252" t="str">
            <v>D-EXTERIOR</v>
          </cell>
          <cell r="D2252" t="str">
            <v>EXTERIOR</v>
          </cell>
        </row>
        <row r="2253">
          <cell r="C2253" t="str">
            <v>D-GEN YARD</v>
          </cell>
          <cell r="D2253" t="str">
            <v>YARD</v>
          </cell>
        </row>
        <row r="2254">
          <cell r="C2254" t="str">
            <v>1FL</v>
          </cell>
          <cell r="D2254" t="str">
            <v>1st Floor</v>
          </cell>
        </row>
        <row r="2255">
          <cell r="C2255" t="str">
            <v>DAYCARE</v>
          </cell>
          <cell r="D2255" t="str">
            <v>DAYCARE</v>
          </cell>
        </row>
        <row r="2256">
          <cell r="C2256" t="str">
            <v>ROOF</v>
          </cell>
          <cell r="D2256" t="str">
            <v>Roof</v>
          </cell>
        </row>
        <row r="2257">
          <cell r="C2257" t="str">
            <v>DC101</v>
          </cell>
          <cell r="D2257" t="str">
            <v>DAYCARE, 1st Floor, Entry DC101</v>
          </cell>
        </row>
        <row r="2258">
          <cell r="C2258" t="str">
            <v>DC102</v>
          </cell>
          <cell r="D2258" t="str">
            <v>DAYCARE, 1st Floor, Education/Meeting Rm DC102</v>
          </cell>
        </row>
        <row r="2259">
          <cell r="C2259" t="str">
            <v>DC103</v>
          </cell>
          <cell r="D2259" t="str">
            <v>DAYCARE, 1st Floor, Sick Child/Staff Rm DC103</v>
          </cell>
        </row>
        <row r="2260">
          <cell r="C2260" t="str">
            <v>DC104</v>
          </cell>
          <cell r="D2260" t="str">
            <v>DAYCARE, 1st Floor, Manager DC104</v>
          </cell>
        </row>
        <row r="2261">
          <cell r="C2261" t="str">
            <v>DC105</v>
          </cell>
          <cell r="D2261" t="str">
            <v>DAYCARE, 1st Floor, Infant DC105</v>
          </cell>
        </row>
        <row r="2262">
          <cell r="C2262" t="str">
            <v>DC106</v>
          </cell>
          <cell r="D2262" t="str">
            <v>DAYCARE, 1st Floor, Crawler DC106</v>
          </cell>
        </row>
        <row r="2263">
          <cell r="C2263" t="str">
            <v>DC107</v>
          </cell>
          <cell r="D2263" t="str">
            <v>DAYCARE, 1st Floor, Waddler DC107</v>
          </cell>
        </row>
        <row r="2264">
          <cell r="C2264" t="str">
            <v>DC108</v>
          </cell>
          <cell r="D2264" t="str">
            <v>DAYCARE, 1st Floor, Storage , DC108</v>
          </cell>
        </row>
        <row r="2265">
          <cell r="C2265" t="str">
            <v>DC109</v>
          </cell>
          <cell r="D2265" t="str">
            <v>DAYCARE, 1st Floor, Toddler DC109</v>
          </cell>
        </row>
        <row r="2266">
          <cell r="C2266" t="str">
            <v>DC109.1</v>
          </cell>
          <cell r="D2266" t="str">
            <v>DAYCARE, 1st Floor, Restroom , DC109.1</v>
          </cell>
        </row>
        <row r="2267">
          <cell r="C2267" t="str">
            <v>DC110</v>
          </cell>
          <cell r="D2267" t="str">
            <v>DAYCARE, 1st Floor, Preschool DC110</v>
          </cell>
        </row>
        <row r="2268">
          <cell r="C2268" t="str">
            <v>DC110.1</v>
          </cell>
          <cell r="D2268" t="str">
            <v>DAYCARE, 1st Floor, Restroom , DC110.1</v>
          </cell>
        </row>
        <row r="2269">
          <cell r="C2269" t="str">
            <v>DC111</v>
          </cell>
          <cell r="D2269" t="str">
            <v>DAYCARE, 1st Floor, Kitchen DC111</v>
          </cell>
        </row>
        <row r="2270">
          <cell r="C2270" t="str">
            <v>DC112</v>
          </cell>
          <cell r="D2270" t="str">
            <v>DAYCARE, 1st Floor, Janitor DC112</v>
          </cell>
        </row>
        <row r="2271">
          <cell r="C2271" t="str">
            <v>DC113</v>
          </cell>
          <cell r="D2271" t="str">
            <v>DAYCARE, 1st Floor, Restroom , DC113</v>
          </cell>
        </row>
        <row r="2272">
          <cell r="C2272" t="str">
            <v>DC114</v>
          </cell>
          <cell r="D2272" t="str">
            <v>DAYCARE, 1st Floor, Storage , DC114</v>
          </cell>
        </row>
        <row r="2273">
          <cell r="C2273" t="str">
            <v>DC115</v>
          </cell>
          <cell r="D2273" t="str">
            <v>DAYCARE, 1st Floor, Mechanical DC115</v>
          </cell>
        </row>
        <row r="2274">
          <cell r="C2274" t="str">
            <v>DC116</v>
          </cell>
          <cell r="D2274" t="str">
            <v>DAYCARE, 1st Floor, Storage , DC116</v>
          </cell>
        </row>
        <row r="2275">
          <cell r="C2275" t="str">
            <v>DC117 Corr</v>
          </cell>
          <cell r="D2275" t="str">
            <v>DAYCARE, 1st Floor, Corridors , DC117</v>
          </cell>
        </row>
        <row r="2276">
          <cell r="C2276" t="str">
            <v>DC118 Corr</v>
          </cell>
          <cell r="D2276" t="str">
            <v>DAYCARE, 1st Floor, Corridors , DC118</v>
          </cell>
        </row>
        <row r="2277">
          <cell r="C2277" t="str">
            <v>DC GROUNDS</v>
          </cell>
          <cell r="D2277" t="str">
            <v>DAYCARE, GROUNDS</v>
          </cell>
        </row>
        <row r="2278">
          <cell r="C2278" t="str">
            <v>DC ROOF</v>
          </cell>
          <cell r="D2278" t="str">
            <v>DAYCARE, ROOF</v>
          </cell>
        </row>
        <row r="2279">
          <cell r="C2279" t="str">
            <v>Alcove</v>
          </cell>
          <cell r="D2279" t="str">
            <v>E-WING, 1ST FLOOR , Sim Center , Alcove</v>
          </cell>
        </row>
        <row r="2280">
          <cell r="C2280" t="str">
            <v>Corridors</v>
          </cell>
          <cell r="D2280" t="str">
            <v>E-WING, 1ST FLOOR , Corridors</v>
          </cell>
        </row>
        <row r="2281">
          <cell r="C2281" t="str">
            <v xml:space="preserve">CR700.1 Foyer </v>
          </cell>
          <cell r="D2281" t="str">
            <v>E-WING, 1ST FLOOR , Rehab , Foyer CR700.1</v>
          </cell>
        </row>
        <row r="2282">
          <cell r="C2282" t="str">
            <v>CR700.11 Corr</v>
          </cell>
          <cell r="D2282" t="str">
            <v>E-WING, 1ST FLOOR , EVS , Corridor CR700.11</v>
          </cell>
        </row>
        <row r="2283">
          <cell r="C2283" t="str">
            <v>CR700.12 Corr</v>
          </cell>
          <cell r="D2283" t="str">
            <v>E-WING, 1ST FLOOR , Corridors , CR700.12</v>
          </cell>
        </row>
        <row r="2284">
          <cell r="C2284" t="str">
            <v>CR700.13 Corr</v>
          </cell>
          <cell r="D2284" t="str">
            <v>E-WING, 1ST FLOOR , Corridors , CR700.13</v>
          </cell>
        </row>
        <row r="2285">
          <cell r="C2285" t="str">
            <v>CR700.14 Corr</v>
          </cell>
          <cell r="D2285" t="str">
            <v>E-WING, 1ST FLOOR , Corridors , CR700.14</v>
          </cell>
        </row>
        <row r="2286">
          <cell r="C2286" t="str">
            <v>CR700.15</v>
          </cell>
          <cell r="D2286" t="str">
            <v>E-WING, 1ST FLOOR , Gero-Psych Pt , Corridors , CR700.15</v>
          </cell>
        </row>
        <row r="2287">
          <cell r="C2287" t="str">
            <v>CR700.17</v>
          </cell>
          <cell r="D2287" t="str">
            <v>E-WING, 1ST FLOOR , Gero-Psych Pt , Corridors , CR700.17</v>
          </cell>
        </row>
        <row r="2288">
          <cell r="C2288" t="str">
            <v>CR700.18 Corr</v>
          </cell>
          <cell r="D2288" t="str">
            <v>E-WING, 1ST FLOOR , Corridors , Gero Staff Corridor CR700.18</v>
          </cell>
        </row>
        <row r="2289">
          <cell r="C2289" t="str">
            <v>CR700.19 Corr</v>
          </cell>
          <cell r="D2289" t="str">
            <v>E-WING, 1ST FLOOR , Corridors , Entry Vestibule CR700.19</v>
          </cell>
        </row>
        <row r="2290">
          <cell r="C2290" t="str">
            <v>CR700.2</v>
          </cell>
          <cell r="D2290" t="str">
            <v>E-WING, 1ST FLOOR , Rehab , Waiting Rm CR700.2</v>
          </cell>
        </row>
        <row r="2291">
          <cell r="C2291" t="str">
            <v>CR700.20 Corr</v>
          </cell>
          <cell r="D2291" t="str">
            <v>E-WING, 1ST FLOOR , Corridors , Corridor CR700.20</v>
          </cell>
        </row>
        <row r="2292">
          <cell r="C2292" t="str">
            <v>CR700.21  Corr</v>
          </cell>
          <cell r="D2292" t="str">
            <v>E-WING, 1ST FLOOR , Rehab , Corridor CR700.21</v>
          </cell>
        </row>
        <row r="2293">
          <cell r="C2293" t="str">
            <v>CR700.22 Corr</v>
          </cell>
          <cell r="D2293" t="str">
            <v>E-WING, 1ST FLOOR , Outpatient Geropsych , Office , Corridor CR700.22</v>
          </cell>
        </row>
        <row r="2294">
          <cell r="C2294" t="str">
            <v>CR700.23</v>
          </cell>
          <cell r="D2294" t="str">
            <v>E-WING, 1ST FLOOR , Gero-Psych Pt , Corridors , CR700.23</v>
          </cell>
        </row>
        <row r="2295">
          <cell r="C2295" t="str">
            <v>CR700.24  Vesti</v>
          </cell>
          <cell r="D2295" t="str">
            <v>E-WING, 1ST FLOOR , Rehab , Vestibule CR700.24</v>
          </cell>
        </row>
        <row r="2296">
          <cell r="C2296" t="str">
            <v>CR700.3 Corr</v>
          </cell>
          <cell r="D2296" t="str">
            <v>E-WING, 1ST FLOOR , Corridors , Corridor CR700.3</v>
          </cell>
        </row>
        <row r="2297">
          <cell r="C2297" t="str">
            <v xml:space="preserve">CR700.4 Corr </v>
          </cell>
          <cell r="D2297" t="str">
            <v>E-WING, 1ST FLOOR , MSE , Corridor CR700.4</v>
          </cell>
        </row>
        <row r="2298">
          <cell r="C2298" t="str">
            <v>CR700.5 Corr</v>
          </cell>
          <cell r="D2298" t="str">
            <v>E-WING, 1ST FLOOR , Sim Center , Corridor CR700.5</v>
          </cell>
        </row>
        <row r="2299">
          <cell r="C2299" t="str">
            <v>CR700.7 Alcove</v>
          </cell>
          <cell r="D2299" t="str">
            <v>E-WING, 1ST FLOOR , Sim Center , Alcove , CR700.7</v>
          </cell>
        </row>
        <row r="2300">
          <cell r="C2300" t="str">
            <v xml:space="preserve">CR700.8 Corr </v>
          </cell>
          <cell r="D2300" t="str">
            <v>E-WING, 1ST FLOOR , Corridors , CR700.8</v>
          </cell>
        </row>
        <row r="2301">
          <cell r="C2301" t="str">
            <v>CR700.9 Corr</v>
          </cell>
          <cell r="D2301" t="str">
            <v>E-WING, 1ST FLOOR , Corridors , CR700.9</v>
          </cell>
        </row>
        <row r="2302">
          <cell r="C2302" t="str">
            <v>CR700B</v>
          </cell>
          <cell r="D2302" t="str">
            <v>E-WING, 1ST FLOOR , Rehab , Wheelchair Storage CR700B</v>
          </cell>
        </row>
        <row r="2303">
          <cell r="C2303" t="str">
            <v>CR700D</v>
          </cell>
          <cell r="D2303" t="str">
            <v>E-WING, 1ST FLOOR , Rehab , Storage , CR700D</v>
          </cell>
        </row>
        <row r="2304">
          <cell r="C2304" t="str">
            <v>CR700E Fire</v>
          </cell>
          <cell r="D2304" t="str">
            <v>E-WING, 1ST FLOOR , Plant Engineering , Fire Panel Rm CR700E</v>
          </cell>
        </row>
        <row r="2305">
          <cell r="C2305" t="str">
            <v>CR701</v>
          </cell>
          <cell r="D2305" t="str">
            <v>E-WING, 1ST FLOOR , Rehab , Patient Rm , CR701</v>
          </cell>
        </row>
        <row r="2306">
          <cell r="C2306" t="str">
            <v xml:space="preserve">CR701A  Toilet </v>
          </cell>
          <cell r="D2306" t="str">
            <v>E-WING, 1ST FLOOR , Rehab , Patient Rm , CR701 , Patient Toilet CR701A</v>
          </cell>
        </row>
        <row r="2307">
          <cell r="C2307" t="str">
            <v>CR702</v>
          </cell>
          <cell r="D2307" t="str">
            <v>E-WING, 1ST FLOOR , Rehab , Patient Rm , CR702</v>
          </cell>
        </row>
        <row r="2308">
          <cell r="C2308" t="str">
            <v xml:space="preserve">CR702A Toilet </v>
          </cell>
          <cell r="D2308" t="str">
            <v>E-WING, 1ST FLOOR , Rehab , Patient Rm , CR702 , Patient Toilet CR702A</v>
          </cell>
        </row>
        <row r="2309">
          <cell r="C2309" t="str">
            <v>CR703</v>
          </cell>
          <cell r="D2309" t="str">
            <v>E-WING, 1ST FLOOR , Rehab , Patient Rm , CR703</v>
          </cell>
        </row>
        <row r="2310">
          <cell r="C2310" t="str">
            <v xml:space="preserve">CR703A  Toilet </v>
          </cell>
          <cell r="D2310" t="str">
            <v>E-WING, 1ST FLOOR , Rehab , Patient Rm , CR703 , Patient Toilet CR703A</v>
          </cell>
        </row>
        <row r="2311">
          <cell r="C2311" t="str">
            <v>CR704</v>
          </cell>
          <cell r="D2311" t="str">
            <v>E-WING, 1ST FLOOR , Rehab , Patient Rm , CR704</v>
          </cell>
        </row>
        <row r="2312">
          <cell r="C2312" t="str">
            <v xml:space="preserve">CR704A  Toilet </v>
          </cell>
          <cell r="D2312" t="str">
            <v>E-WING, 1ST FLOOR , Rehab , Patient Rm , CR704 , Patient Toilet CR704A</v>
          </cell>
        </row>
        <row r="2313">
          <cell r="C2313" t="str">
            <v>CR705</v>
          </cell>
          <cell r="D2313" t="str">
            <v>E-WING, 1ST FLOOR , Rehab , Patient Rm , CR705</v>
          </cell>
        </row>
        <row r="2314">
          <cell r="C2314" t="str">
            <v xml:space="preserve">CR705A  Toilet </v>
          </cell>
          <cell r="D2314" t="str">
            <v>E-WING, 1ST FLOOR , Rehab , Patient Rm , CR705 , Patient Toilet CR705A</v>
          </cell>
        </row>
        <row r="2315">
          <cell r="C2315" t="str">
            <v>CR706</v>
          </cell>
          <cell r="D2315" t="str">
            <v>E-WING, 1ST FLOOR , Rehab , Patient Rm , CR706</v>
          </cell>
        </row>
        <row r="2316">
          <cell r="C2316" t="str">
            <v xml:space="preserve">CR706A  Toilet </v>
          </cell>
          <cell r="D2316" t="str">
            <v>E-WING, 1ST FLOOR , Rehab , Patient Rm , CR706 , Patient Toilet CR706A</v>
          </cell>
        </row>
        <row r="2317">
          <cell r="C2317" t="str">
            <v>CR707</v>
          </cell>
          <cell r="D2317" t="str">
            <v>E-WING, 1ST FLOOR , Rehab , Patient Rm , CR707</v>
          </cell>
        </row>
        <row r="2318">
          <cell r="C2318" t="str">
            <v xml:space="preserve">CR707A  Toilet </v>
          </cell>
          <cell r="D2318" t="str">
            <v>E-WING, 1ST FLOOR , Rehab , Patient Rm , CR707 , Patient Toilet CR707A</v>
          </cell>
        </row>
        <row r="2319">
          <cell r="C2319" t="str">
            <v>CR708</v>
          </cell>
          <cell r="D2319" t="str">
            <v>E-WING, 1ST FLOOR , Rehab , Patient Rm , CR708</v>
          </cell>
        </row>
        <row r="2320">
          <cell r="C2320" t="str">
            <v xml:space="preserve">CR708A  Toilet </v>
          </cell>
          <cell r="D2320" t="str">
            <v>E-WING, 1ST FLOOR , Rehab , Patient Rm , CR708 , Patient Toilet CR708A</v>
          </cell>
        </row>
        <row r="2321">
          <cell r="C2321" t="str">
            <v>CR709</v>
          </cell>
          <cell r="D2321" t="str">
            <v>E-WING, 1ST FLOOR , Rehab , Patient Rm , CR709</v>
          </cell>
        </row>
        <row r="2322">
          <cell r="C2322" t="str">
            <v xml:space="preserve">CR709A  Toilet </v>
          </cell>
          <cell r="D2322" t="str">
            <v>E-WING, 1ST FLOOR , Rehab , Patient Rm , CR709 , Patient Toilet CR709A</v>
          </cell>
        </row>
        <row r="2323">
          <cell r="C2323" t="str">
            <v>CR710</v>
          </cell>
          <cell r="D2323" t="str">
            <v>E-WING, 1ST FLOOR , Rehab , Patient Rm , CR710</v>
          </cell>
        </row>
        <row r="2324">
          <cell r="C2324" t="str">
            <v xml:space="preserve">CR710A  Toilet </v>
          </cell>
          <cell r="D2324" t="str">
            <v>E-WING, 1ST FLOOR , Rehab , Patient Rm , CR710 , Patient Toilet CR710A</v>
          </cell>
        </row>
        <row r="2325">
          <cell r="C2325" t="str">
            <v>CR711</v>
          </cell>
          <cell r="D2325" t="str">
            <v>E-WING, 1ST FLOOR , Rehab , Patient Rm , CR711</v>
          </cell>
        </row>
        <row r="2326">
          <cell r="C2326" t="str">
            <v xml:space="preserve">CR711A  Toilet </v>
          </cell>
          <cell r="D2326" t="str">
            <v>E-WING, 1ST FLOOR , Rehab , Patient Rm , CR711 , Patient Toilet CR711A</v>
          </cell>
        </row>
        <row r="2327">
          <cell r="C2327" t="str">
            <v>CR712</v>
          </cell>
          <cell r="D2327" t="str">
            <v>E-WING, 1ST FLOOR , Rehab , Patient Rm , CR712</v>
          </cell>
        </row>
        <row r="2328">
          <cell r="C2328" t="str">
            <v xml:space="preserve">CR712A  Toilet </v>
          </cell>
          <cell r="D2328" t="str">
            <v>E-WING, 1ST FLOOR , Rehab , Patient Rm , CR712 , Patient Toilet CR712A</v>
          </cell>
        </row>
        <row r="2329">
          <cell r="C2329" t="str">
            <v>CR713</v>
          </cell>
          <cell r="D2329" t="str">
            <v>E-WING, 1ST FLOOR , Rehab , Office , CR713</v>
          </cell>
        </row>
        <row r="2330">
          <cell r="C2330" t="str">
            <v>CR713A Bathrm</v>
          </cell>
          <cell r="D2330" t="str">
            <v>E-WING, 1ST FLOOR , Rehab , Patient Rm , CR713 , CR713A Bathroom</v>
          </cell>
        </row>
        <row r="2331">
          <cell r="C2331" t="str">
            <v>CR713A Toilet</v>
          </cell>
          <cell r="D2331" t="str">
            <v>E-WING, 1ST FLOOR , Rehab , Toilets , CR713A</v>
          </cell>
        </row>
        <row r="2332">
          <cell r="C2332" t="str">
            <v>CR713B</v>
          </cell>
          <cell r="D2332" t="str">
            <v>E-WING, 1ST FLOOR , Rehab , Clean Linen CR713B</v>
          </cell>
        </row>
        <row r="2333">
          <cell r="C2333" t="str">
            <v>CR713C</v>
          </cell>
          <cell r="D2333" t="str">
            <v>E-WING, 1ST FLOOR , Rehab , Clean Utility CR713C</v>
          </cell>
        </row>
        <row r="2334">
          <cell r="C2334" t="str">
            <v>CR713D</v>
          </cell>
          <cell r="D2334" t="str">
            <v>E-WING, 1ST FLOOR , Rehab , Soiled Utility CR713D</v>
          </cell>
        </row>
        <row r="2335">
          <cell r="C2335" t="str">
            <v>CR714</v>
          </cell>
          <cell r="D2335" t="str">
            <v>E-WING, 1ST FLOOR , Rehab , Patient Rm , CR714</v>
          </cell>
        </row>
        <row r="2336">
          <cell r="C2336" t="str">
            <v xml:space="preserve">CR714A  Toilet </v>
          </cell>
          <cell r="D2336" t="str">
            <v>E-WING, 1ST FLOOR , Rehab , Patient Rm , CR714 , Patient Toilet CR714A</v>
          </cell>
        </row>
        <row r="2337">
          <cell r="C2337" t="str">
            <v>CR715</v>
          </cell>
          <cell r="D2337" t="str">
            <v>E-WING, 1ST FLOOR , Admitting , Offices , CR715</v>
          </cell>
        </row>
        <row r="2338">
          <cell r="C2338" t="str">
            <v>CR715A Bathrm</v>
          </cell>
          <cell r="D2338" t="str">
            <v>E-WING, 1ST FLOOR , Rehab , Patient Rm , CR715 , CR715A Bathroom</v>
          </cell>
        </row>
        <row r="2339">
          <cell r="C2339" t="str">
            <v>CR715A Toilet</v>
          </cell>
          <cell r="D2339" t="str">
            <v>E-WING, 1ST FLOOR , Admitting , Toilet CR715A</v>
          </cell>
        </row>
        <row r="2340">
          <cell r="C2340" t="str">
            <v>CR716</v>
          </cell>
          <cell r="D2340" t="str">
            <v>E-WING, 1ST FLOOR , Rehab , Patient Rm , CR716</v>
          </cell>
        </row>
        <row r="2341">
          <cell r="C2341" t="str">
            <v xml:space="preserve">CR716A  Toilet </v>
          </cell>
          <cell r="D2341" t="str">
            <v>E-WING, 1ST FLOOR , Rehab , Patient Rm , CR716 , Patient Toilet CR716A</v>
          </cell>
        </row>
        <row r="2342">
          <cell r="C2342" t="str">
            <v>CR717</v>
          </cell>
          <cell r="D2342" t="str">
            <v>E-WING, 1ST FLOOR , Educational Services , Offices , CR717</v>
          </cell>
        </row>
        <row r="2343">
          <cell r="C2343" t="str">
            <v xml:space="preserve">CR717A Toilet </v>
          </cell>
          <cell r="D2343" t="str">
            <v>E-WING, 1ST FLOOR , Educational Services , Toilet , CR717A</v>
          </cell>
        </row>
        <row r="2344">
          <cell r="C2344" t="str">
            <v>CR718</v>
          </cell>
          <cell r="D2344" t="str">
            <v>E-WING, 1ST FLOOR , Educational Services , Offices , CR718</v>
          </cell>
        </row>
        <row r="2345">
          <cell r="C2345" t="str">
            <v xml:space="preserve">CR718A Toilet </v>
          </cell>
          <cell r="D2345" t="str">
            <v>E-WING, 1ST FLOOR , Educational Services , Toilet , CR718A</v>
          </cell>
        </row>
        <row r="2346">
          <cell r="C2346" t="str">
            <v>CR719</v>
          </cell>
          <cell r="D2346" t="str">
            <v>E-WING, 1ST FLOOR , Educational Services , Offices , CR719</v>
          </cell>
        </row>
        <row r="2347">
          <cell r="C2347" t="str">
            <v>CR719A Toilet</v>
          </cell>
          <cell r="D2347" t="str">
            <v>E-WING, 1ST FLOOR , Educational Services , Toilet , CR719A</v>
          </cell>
        </row>
        <row r="2348">
          <cell r="C2348" t="str">
            <v>CR720</v>
          </cell>
          <cell r="D2348" t="str">
            <v>E-WING, 1ST FLOOR , Educational Services , Offices , CR720</v>
          </cell>
        </row>
        <row r="2349">
          <cell r="C2349" t="str">
            <v>CR720A Toilet</v>
          </cell>
          <cell r="D2349" t="str">
            <v>E-WING, 1ST FLOOR , Rehab , Patient Rm , CR720 , CR720A Toilet</v>
          </cell>
        </row>
        <row r="2350">
          <cell r="C2350" t="str">
            <v>CR721</v>
          </cell>
          <cell r="D2350" t="str">
            <v>E-WING, 1ST FLOOR , Rehab , Patient Rm , CR721</v>
          </cell>
        </row>
        <row r="2351">
          <cell r="C2351" t="str">
            <v>CR721A Toilet</v>
          </cell>
          <cell r="D2351" t="str">
            <v>E-WING, 1ST FLOOR , Rehab , Patient Rm , CR721 , CR721A Toilet</v>
          </cell>
        </row>
        <row r="2352">
          <cell r="C2352" t="str">
            <v>CR722</v>
          </cell>
          <cell r="D2352" t="str">
            <v>E-WING, 1ST FLOOR , Rehab , Office , CR722</v>
          </cell>
        </row>
        <row r="2353">
          <cell r="C2353" t="str">
            <v>CR722A Toilet</v>
          </cell>
          <cell r="D2353" t="str">
            <v>E-WING, 1ST FLOOR , Rehab , Patient Rm , CR722 , CR722A Toilet</v>
          </cell>
        </row>
        <row r="2354">
          <cell r="C2354" t="str">
            <v>CR723</v>
          </cell>
          <cell r="D2354" t="str">
            <v>E-WING, 1ST FLOOR , Rehab , Bed Storage CR723</v>
          </cell>
        </row>
        <row r="2355">
          <cell r="C2355" t="str">
            <v>CR723A Toilet</v>
          </cell>
          <cell r="D2355" t="str">
            <v>E-WING, 1ST FLOOR , Rehab , Patient Rm , CR723 , CR723A Toilet</v>
          </cell>
        </row>
        <row r="2356">
          <cell r="C2356" t="str">
            <v>CR724</v>
          </cell>
          <cell r="D2356" t="str">
            <v>E-WING, 1ST FLOOR , Educational Services , Storage , CR724</v>
          </cell>
        </row>
        <row r="2357">
          <cell r="C2357" t="str">
            <v xml:space="preserve">CR724A Toilet </v>
          </cell>
          <cell r="D2357" t="str">
            <v>E-WING, 1ST FLOOR , Educational Services , Toilet , CR724A</v>
          </cell>
        </row>
        <row r="2358">
          <cell r="C2358" t="str">
            <v>CR725</v>
          </cell>
          <cell r="D2358" t="str">
            <v>E-WING, 1ST FLOOR , Educational Services , Storage , CR725</v>
          </cell>
        </row>
        <row r="2359">
          <cell r="C2359" t="str">
            <v xml:space="preserve">CR725A Toilet </v>
          </cell>
          <cell r="D2359" t="str">
            <v>E-WING, 1ST FLOOR , Educational Services , Storage , CR725 , CR725A Toilet</v>
          </cell>
        </row>
        <row r="2360">
          <cell r="C2360" t="str">
            <v>CR726</v>
          </cell>
          <cell r="D2360" t="str">
            <v>E-WING, 1ST FLOOR , PARADISE ROOM, CR726</v>
          </cell>
        </row>
        <row r="2361">
          <cell r="C2361" t="str">
            <v xml:space="preserve">CR726A Toilet </v>
          </cell>
          <cell r="D2361" t="str">
            <v>E-WING, 1ST FLOOR , Educational Services , Toilet , CR726A</v>
          </cell>
        </row>
        <row r="2362">
          <cell r="C2362" t="str">
            <v>CR727</v>
          </cell>
          <cell r="D2362" t="str">
            <v>E-WING, 1ST FLOOR , Educational Services , Offices , CR727</v>
          </cell>
        </row>
        <row r="2363">
          <cell r="C2363" t="str">
            <v>CR728</v>
          </cell>
          <cell r="D2363" t="str">
            <v>E-WING, 1ST FLOOR , Educational Services , Offices , CR728</v>
          </cell>
        </row>
        <row r="2364">
          <cell r="C2364" t="str">
            <v xml:space="preserve">CR728A Toilet </v>
          </cell>
          <cell r="D2364" t="str">
            <v>E-WING, 1ST FLOOR , Outpatient Geropsych , Toilet CR728A</v>
          </cell>
        </row>
        <row r="2365">
          <cell r="C2365" t="str">
            <v>CR729</v>
          </cell>
          <cell r="D2365" t="str">
            <v>E-WING, 1ST FLOOR , Educational Services , Offices , CR729</v>
          </cell>
        </row>
        <row r="2366">
          <cell r="C2366" t="str">
            <v>CR729A SoilLin</v>
          </cell>
          <cell r="D2366" t="str">
            <v>E-WING, 1ST FLOOR , Educational Services , Soiled Linen CR729A</v>
          </cell>
        </row>
        <row r="2367">
          <cell r="C2367" t="str">
            <v>CR729A Toilet</v>
          </cell>
          <cell r="D2367" t="str">
            <v>E-WING, 1ST FLOOR , Educational Services , Toilet , CR729A</v>
          </cell>
        </row>
        <row r="2368">
          <cell r="C2368" t="str">
            <v>CR729B</v>
          </cell>
          <cell r="D2368" t="str">
            <v>E-WING, 1ST FLOOR , Rehab , Work Rm CR729B</v>
          </cell>
        </row>
        <row r="2369">
          <cell r="C2369" t="str">
            <v>CR729C</v>
          </cell>
          <cell r="D2369" t="str">
            <v>E-WING, 1ST FLOOR , EVS , Soiled Linen CR729C</v>
          </cell>
        </row>
        <row r="2370">
          <cell r="C2370" t="str">
            <v>CR730</v>
          </cell>
          <cell r="D2370" t="str">
            <v>E-WING, 1ST FLOOR , Educational Services , Offices , CR730</v>
          </cell>
        </row>
        <row r="2371">
          <cell r="C2371" t="str">
            <v>CR731A Toilet</v>
          </cell>
          <cell r="D2371" t="str">
            <v>E-WING, 1ST FLOOR , Rehab , Toilets , CR731A</v>
          </cell>
        </row>
        <row r="2372">
          <cell r="C2372" t="str">
            <v xml:space="preserve">CR732A Toilet </v>
          </cell>
          <cell r="D2372" t="str">
            <v>E-WING, 1ST FLOOR , Financial Operations , Toilet CR732A</v>
          </cell>
        </row>
        <row r="2373">
          <cell r="C2373" t="str">
            <v>CR735</v>
          </cell>
          <cell r="D2373" t="str">
            <v>E-WING, 1ST FLOOR , Rehab , Dining Rm CR735</v>
          </cell>
        </row>
        <row r="2374">
          <cell r="C2374" t="str">
            <v>CR735A</v>
          </cell>
          <cell r="D2374" t="str">
            <v>E-WING, 1ST FLOOR , Rehab , Nourishment CR735A</v>
          </cell>
        </row>
        <row r="2375">
          <cell r="C2375" t="str">
            <v>CR736</v>
          </cell>
          <cell r="D2375" t="str">
            <v>E-WING, 1ST FLOOR , Respiratory Therapy CR736</v>
          </cell>
        </row>
        <row r="2376">
          <cell r="C2376" t="str">
            <v xml:space="preserve">CR736A Toilet </v>
          </cell>
          <cell r="D2376" t="str">
            <v>E-WING, 1ST FLOOR , Respiratory Therapy CR736, Toilet CR736A</v>
          </cell>
        </row>
        <row r="2377">
          <cell r="C2377" t="str">
            <v>CR737/CR739</v>
          </cell>
          <cell r="D2377" t="str">
            <v>E-WING, 1ST FLOOR , Sim Center , Large Classroom CR737/CR739</v>
          </cell>
        </row>
        <row r="2378">
          <cell r="C2378" t="str">
            <v>CR738</v>
          </cell>
          <cell r="D2378" t="str">
            <v>E-WING, 1ST FLOOR , Speech Therapy , Open Office CR738</v>
          </cell>
        </row>
        <row r="2379">
          <cell r="C2379" t="str">
            <v>CR738.1</v>
          </cell>
          <cell r="D2379" t="str">
            <v>E-WING, 1ST FLOOR , Speech Therapy , Offices , CR738.1</v>
          </cell>
        </row>
        <row r="2380">
          <cell r="C2380" t="str">
            <v>CR738.2</v>
          </cell>
          <cell r="D2380" t="str">
            <v>E-WING, 1ST FLOOR , Speech Therapy , Offices , CR738.2</v>
          </cell>
        </row>
        <row r="2381">
          <cell r="C2381" t="str">
            <v>CR738.3</v>
          </cell>
          <cell r="D2381" t="str">
            <v>E-WING, 1ST FLOOR , Speech Therapy , Offices , CR738.3</v>
          </cell>
        </row>
        <row r="2382">
          <cell r="C2382" t="str">
            <v>CR738.4</v>
          </cell>
          <cell r="D2382" t="str">
            <v>E-WING, 1ST FLOOR , Speech Therapy , Offices , CR738.4</v>
          </cell>
        </row>
        <row r="2383">
          <cell r="C2383" t="str">
            <v>CR738.5</v>
          </cell>
          <cell r="D2383" t="str">
            <v>E-WING, 1ST FLOOR , Speech Therapy , Offices , CR738.5</v>
          </cell>
        </row>
        <row r="2384">
          <cell r="C2384" t="str">
            <v>CR738.6</v>
          </cell>
          <cell r="D2384" t="str">
            <v>E-WING, 1ST FLOOR , Speech Therapy , Offices , CR738.6</v>
          </cell>
        </row>
        <row r="2385">
          <cell r="C2385" t="str">
            <v>CR738.7</v>
          </cell>
          <cell r="D2385" t="str">
            <v>E-WING, 1ST FLOOR , Speech Therapy , Offices , CR738.7</v>
          </cell>
        </row>
        <row r="2386">
          <cell r="C2386" t="str">
            <v xml:space="preserve">CR738A Toilet </v>
          </cell>
          <cell r="D2386" t="str">
            <v>E-WING, 1ST FLOOR , Speech Therapy , Toilet CR738A</v>
          </cell>
        </row>
        <row r="2387">
          <cell r="C2387" t="str">
            <v>CR740</v>
          </cell>
          <cell r="D2387" t="str">
            <v>E-WING, 1ST FLOOR , Sim Center , Sim Room , CR740</v>
          </cell>
        </row>
        <row r="2388">
          <cell r="C2388" t="str">
            <v>CR740.2</v>
          </cell>
          <cell r="D2388" t="str">
            <v>E-WING, 1ST FLOOR , Sim Center , Toilets , CR740.2</v>
          </cell>
        </row>
        <row r="2389">
          <cell r="C2389" t="str">
            <v>CR741</v>
          </cell>
          <cell r="D2389" t="str">
            <v>E-WING, 1ST FLOOR , Sim Center , Small Classroom CR741</v>
          </cell>
        </row>
        <row r="2390">
          <cell r="C2390" t="str">
            <v>CR742</v>
          </cell>
          <cell r="D2390" t="str">
            <v>E-WING, 1ST FLOOR , Sim Center , Control Rm CR742</v>
          </cell>
        </row>
        <row r="2391">
          <cell r="C2391" t="str">
            <v>CR742.2</v>
          </cell>
          <cell r="D2391" t="str">
            <v>E-WING, 1ST FLOOR , Sim Center , Toilets , CR742.2</v>
          </cell>
        </row>
        <row r="2392">
          <cell r="C2392" t="str">
            <v>CR743</v>
          </cell>
          <cell r="D2392" t="str">
            <v>E-WING, 1ST FLOOR , Sim Center , Reception CR743</v>
          </cell>
        </row>
        <row r="2393">
          <cell r="C2393" t="str">
            <v>CR743.1</v>
          </cell>
          <cell r="D2393" t="str">
            <v>E-WING, 1ST FLOOR , Educational Services , Storage , CR743.1</v>
          </cell>
        </row>
        <row r="2394">
          <cell r="C2394" t="str">
            <v>CR743.2</v>
          </cell>
          <cell r="D2394" t="str">
            <v>E-WING, 1ST FLOOR , Educational Services , Storage , CR743.2</v>
          </cell>
        </row>
        <row r="2395">
          <cell r="C2395" t="str">
            <v>CR743.3 Vest</v>
          </cell>
          <cell r="D2395" t="str">
            <v>E-WING, 1ST FLOOR , EVS , Vestibule CR743.3</v>
          </cell>
        </row>
        <row r="2396">
          <cell r="C2396" t="str">
            <v>CR743A ConfAudi</v>
          </cell>
          <cell r="D2396" t="str">
            <v>E-WING, 1ST FLOOR , Conference TCU Auditorium CR743A</v>
          </cell>
        </row>
        <row r="2397">
          <cell r="C2397" t="str">
            <v>CR743B</v>
          </cell>
          <cell r="D2397" t="str">
            <v>E-WING, 1ST FLOOR , Rehab , Wheelchair Rm CR743B</v>
          </cell>
        </row>
        <row r="2398">
          <cell r="C2398" t="str">
            <v>CR743C</v>
          </cell>
          <cell r="D2398" t="str">
            <v>E-WING, 1ST FLOOR , EVS , Central Supply CR743C</v>
          </cell>
        </row>
        <row r="2399">
          <cell r="C2399" t="str">
            <v>CR743D</v>
          </cell>
          <cell r="D2399" t="str">
            <v>E-WING, 1ST FLOOR , EVS , Soiled Utility CR743D</v>
          </cell>
        </row>
        <row r="2400">
          <cell r="C2400" t="str">
            <v>CR743E</v>
          </cell>
          <cell r="D2400" t="str">
            <v>E-WING, 1ST FLOOR , EVS , Central Supply CR743E</v>
          </cell>
        </row>
        <row r="2401">
          <cell r="C2401" t="str">
            <v>CR743F</v>
          </cell>
          <cell r="D2401" t="str">
            <v>E-WING, 1ST FLOOR , EVS , Clean Utility CR743F</v>
          </cell>
        </row>
        <row r="2402">
          <cell r="C2402" t="str">
            <v>CR743G</v>
          </cell>
          <cell r="D2402" t="str">
            <v>E-WING, 1ST FLOOR , Spiritual Services CR743G</v>
          </cell>
        </row>
        <row r="2403">
          <cell r="C2403" t="str">
            <v>CR743H</v>
          </cell>
          <cell r="D2403" t="str">
            <v>E-WING, 1ST FLOOR , EVS , Mgr Office CR743H</v>
          </cell>
        </row>
        <row r="2404">
          <cell r="C2404" t="str">
            <v>CR743I</v>
          </cell>
          <cell r="D2404" t="str">
            <v>E-WING, 1ST FLOOR , Educational Services , Janitor CR743I</v>
          </cell>
        </row>
        <row r="2405">
          <cell r="C2405" t="str">
            <v xml:space="preserve">CR743J Toilet </v>
          </cell>
          <cell r="D2405" t="str">
            <v>E-WING, 1ST FLOOR , Outpatient Geropsych , Toilet CR743J</v>
          </cell>
        </row>
        <row r="2406">
          <cell r="C2406" t="str">
            <v>CR743K</v>
          </cell>
          <cell r="D2406" t="str">
            <v>E-WING, 1ST FLOOR , Outpatient Geropsych , Dining Rm CR743K</v>
          </cell>
        </row>
        <row r="2407">
          <cell r="C2407" t="str">
            <v>CR743L</v>
          </cell>
          <cell r="D2407" t="str">
            <v>E-WING, 1ST FLOOR , EVS , Storage , CR743L</v>
          </cell>
        </row>
        <row r="2408">
          <cell r="C2408" t="str">
            <v>CR743N</v>
          </cell>
          <cell r="D2408" t="str">
            <v>E-WING, 1ST FLOOR , EVS , Storage , CR743N</v>
          </cell>
        </row>
        <row r="2409">
          <cell r="C2409" t="str">
            <v>CR743O</v>
          </cell>
          <cell r="D2409" t="str">
            <v>E-WING, 1ST FLOOR , EVS , Dryers CR743O</v>
          </cell>
        </row>
        <row r="2410">
          <cell r="C2410" t="str">
            <v>CR743P</v>
          </cell>
          <cell r="D2410" t="str">
            <v>E-WING, 1ST FLOOR , EVS , Storage , CR743P</v>
          </cell>
        </row>
        <row r="2411">
          <cell r="C2411" t="str">
            <v>CR743R</v>
          </cell>
          <cell r="D2411" t="str">
            <v>E-WING, 1ST FLOOR , EVS , Storage , CR743R</v>
          </cell>
        </row>
        <row r="2412">
          <cell r="C2412" t="str">
            <v>CR743S</v>
          </cell>
          <cell r="D2412" t="str">
            <v>E-WING, 1ST FLOOR , EVS , Washers CR743S</v>
          </cell>
        </row>
        <row r="2413">
          <cell r="C2413" t="str">
            <v>CR743U</v>
          </cell>
          <cell r="D2413" t="str">
            <v>E-WING, 1ST FLOOR , EVS , Staff Lounge CR743U</v>
          </cell>
        </row>
        <row r="2414">
          <cell r="C2414" t="str">
            <v>CR743X</v>
          </cell>
          <cell r="D2414" t="str">
            <v>E-WING, 1ST FLOOR , EVS , Office CR743X</v>
          </cell>
        </row>
        <row r="2415">
          <cell r="C2415" t="str">
            <v xml:space="preserve">CR743Z Med Air </v>
          </cell>
          <cell r="D2415" t="str">
            <v>E-WING, 1ST FLOOR , Plant Engineering , Med Air CR743Z</v>
          </cell>
        </row>
        <row r="2416">
          <cell r="C2416" t="str">
            <v>CR744</v>
          </cell>
          <cell r="D2416" t="str">
            <v>E-WING, 1ST FLOOR , Sim Center , Sim Room , CR744</v>
          </cell>
        </row>
        <row r="2417">
          <cell r="C2417" t="str">
            <v>CR745</v>
          </cell>
          <cell r="D2417" t="str">
            <v>E-WING, 1ST FLOOR , Physical Therapy , Motion Analysis CR745</v>
          </cell>
        </row>
        <row r="2418">
          <cell r="C2418" t="str">
            <v xml:space="preserve">CR745 W  </v>
          </cell>
          <cell r="D2418" t="str">
            <v>E-WING, 1ST FLOOR , Plant Engineering , North Key Shop CR745 W</v>
          </cell>
        </row>
        <row r="2419">
          <cell r="C2419" t="str">
            <v>CR745 X</v>
          </cell>
          <cell r="D2419" t="str">
            <v>E-WING, 1ST FLOOR , Plant Engineering , South Sign Shop CR745 X</v>
          </cell>
        </row>
        <row r="2420">
          <cell r="C2420" t="str">
            <v>CR745A</v>
          </cell>
          <cell r="D2420" t="str">
            <v>E-WING, 1ST FLOOR , Physical Therapy , PT Gym CR745A</v>
          </cell>
        </row>
        <row r="2421">
          <cell r="C2421" t="str">
            <v>CR745B</v>
          </cell>
          <cell r="D2421" t="str">
            <v>E-WING, 1ST FLOOR , Physical Therapy , Storage , CR745B</v>
          </cell>
        </row>
        <row r="2422">
          <cell r="C2422" t="str">
            <v>CR745C</v>
          </cell>
          <cell r="D2422" t="str">
            <v>E-WING, 1ST FLOOR , Physical Therapy , Storage , CR745C</v>
          </cell>
        </row>
        <row r="2423">
          <cell r="C2423" t="str">
            <v>CR745D</v>
          </cell>
          <cell r="D2423" t="str">
            <v>E-WING, 1ST FLOOR , Physical Therapy , Showers , CR745D</v>
          </cell>
        </row>
        <row r="2424">
          <cell r="C2424" t="str">
            <v>CR745F</v>
          </cell>
          <cell r="D2424" t="str">
            <v>E-WING, 1ST FLOOR , Physical Therapy , Showers , CR745F</v>
          </cell>
        </row>
        <row r="2425">
          <cell r="C2425" t="str">
            <v>CR745G</v>
          </cell>
          <cell r="D2425" t="str">
            <v>E-WING, 1ST FLOOR , Physical Therapy , Storage , CR745G</v>
          </cell>
        </row>
        <row r="2426">
          <cell r="C2426" t="str">
            <v xml:space="preserve">CR745H Toilet </v>
          </cell>
          <cell r="D2426" t="str">
            <v>E-WING, 1ST FLOOR , Physical Therapy , Toilet CR745H</v>
          </cell>
        </row>
        <row r="2427">
          <cell r="C2427" t="str">
            <v>CR745I</v>
          </cell>
          <cell r="D2427" t="str">
            <v>E-WING, 1ST FLOOR , Physical Therapy , PT Offices CR745I</v>
          </cell>
        </row>
        <row r="2428">
          <cell r="C2428" t="str">
            <v>CR745K</v>
          </cell>
          <cell r="D2428" t="str">
            <v>E-WING, 1ST FLOOR , Physical Therapy , Whirlpool Rm CR745K</v>
          </cell>
        </row>
        <row r="2429">
          <cell r="C2429" t="str">
            <v>CR745L</v>
          </cell>
          <cell r="D2429" t="str">
            <v>E-WING, 1ST FLOOR , Physical Therapy , Office CR745L</v>
          </cell>
        </row>
        <row r="2430">
          <cell r="C2430" t="str">
            <v xml:space="preserve">CR745P  Toilet </v>
          </cell>
          <cell r="D2430" t="str">
            <v>E-WING, 1ST FLOOR , Occupational Therapy , Toilet CR745P</v>
          </cell>
        </row>
        <row r="2431">
          <cell r="C2431" t="str">
            <v>CR745Q</v>
          </cell>
          <cell r="D2431" t="str">
            <v>E-WING, 1ST FLOOR , Occupational Therapy , Office , CR745Q</v>
          </cell>
        </row>
        <row r="2432">
          <cell r="C2432" t="str">
            <v>CR745R</v>
          </cell>
          <cell r="D2432" t="str">
            <v>E-WING, 1ST FLOOR , Occupational Therapy , Occupational Therapy CR745R</v>
          </cell>
        </row>
        <row r="2433">
          <cell r="C2433" t="str">
            <v>CR745S</v>
          </cell>
          <cell r="D2433" t="str">
            <v>E-WING, 1ST FLOOR , Occupational Therapy , Splinting Rm CR745S</v>
          </cell>
        </row>
        <row r="2434">
          <cell r="C2434" t="str">
            <v>CR745T</v>
          </cell>
          <cell r="D2434" t="str">
            <v>E-WING, 1ST FLOOR , Occupational Therapy , Bath CR745T</v>
          </cell>
        </row>
        <row r="2435">
          <cell r="C2435" t="str">
            <v>CR745U</v>
          </cell>
          <cell r="D2435" t="str">
            <v>E-WING, 1ST FLOOR , Occupational Therapy , Storage CR745U</v>
          </cell>
        </row>
        <row r="2436">
          <cell r="C2436" t="str">
            <v>CR745V</v>
          </cell>
          <cell r="D2436" t="str">
            <v>E-WING, 1ST FLOOR , Occupational Therapy , Office , CR745V</v>
          </cell>
        </row>
        <row r="2437">
          <cell r="C2437" t="str">
            <v xml:space="preserve">CR745W </v>
          </cell>
          <cell r="D2437" t="str">
            <v>E-WING, 1ST FLOOR , Facilities , Lost and Found CR745W</v>
          </cell>
        </row>
        <row r="2438">
          <cell r="C2438" t="str">
            <v>CR745X</v>
          </cell>
          <cell r="D2438" t="str">
            <v>E-WING, 1ST FLOOR , Facilities , Construction Storage CR745X</v>
          </cell>
        </row>
        <row r="2439">
          <cell r="C2439" t="str">
            <v>CR747</v>
          </cell>
          <cell r="D2439" t="str">
            <v>E-WING, 1ST FLOOR , Educational Services , Offices , CR747</v>
          </cell>
        </row>
        <row r="2440">
          <cell r="C2440" t="str">
            <v>CR747B</v>
          </cell>
          <cell r="D2440" t="str">
            <v>E-WING, 1ST FLOOR , Outpatient Geropsych , Office , CR747B</v>
          </cell>
        </row>
        <row r="2441">
          <cell r="C2441" t="str">
            <v>CR747C</v>
          </cell>
          <cell r="D2441" t="str">
            <v>E-WING, 1ST FLOOR , Rehab , Med Rm CR747C</v>
          </cell>
        </row>
        <row r="2442">
          <cell r="C2442" t="str">
            <v>CR747D</v>
          </cell>
          <cell r="D2442" t="str">
            <v>E-WING, 1ST FLOOR , Outpatient Geropsych , Office , CR747D</v>
          </cell>
        </row>
        <row r="2443">
          <cell r="C2443" t="str">
            <v>CR751A Toilet</v>
          </cell>
          <cell r="D2443" t="str">
            <v>E-WING, 1ST FLOOR , Educational Services , Toilet , CR751A</v>
          </cell>
        </row>
        <row r="2444">
          <cell r="C2444" t="str">
            <v>CR751C</v>
          </cell>
          <cell r="D2444" t="str">
            <v>E-WING, 1ST FLOOR , Educational Services , Diabetes Classroom CR751C</v>
          </cell>
        </row>
        <row r="2445">
          <cell r="C2445" t="str">
            <v>CR753A</v>
          </cell>
          <cell r="D2445" t="str">
            <v>E-WING, 1ST FLOOR , Gero-Psych Pt , Clean Utility , CR753A</v>
          </cell>
        </row>
        <row r="2446">
          <cell r="C2446" t="str">
            <v>CR753AA</v>
          </cell>
          <cell r="D2446" t="str">
            <v>E-WING, 1ST FLOOR , Gero-Psych Pt , Nourishment CR753AA</v>
          </cell>
        </row>
        <row r="2447">
          <cell r="C2447" t="str">
            <v>CR753B</v>
          </cell>
          <cell r="D2447" t="str">
            <v>E-WING, 1ST FLOOR , Gero-Psych Pt , Soiled Utility , CR753B</v>
          </cell>
        </row>
        <row r="2448">
          <cell r="C2448" t="str">
            <v>CR753BB</v>
          </cell>
          <cell r="D2448" t="str">
            <v>E-WING, 1ST FLOOR , Gero-Psych Pt , Clean Utility , CR753BB</v>
          </cell>
        </row>
        <row r="2449">
          <cell r="C2449" t="str">
            <v>CR753C</v>
          </cell>
          <cell r="D2449" t="str">
            <v>E-WING, 1ST FLOOR , Gero-Psych Pt , Intake/Exam CR753C</v>
          </cell>
        </row>
        <row r="2450">
          <cell r="C2450" t="str">
            <v>CR753CC</v>
          </cell>
          <cell r="D2450" t="str">
            <v>E-WING, 1ST FLOOR , Gero-Psych Pt , Soiled Utility , CR753CC</v>
          </cell>
        </row>
        <row r="2451">
          <cell r="C2451" t="str">
            <v xml:space="preserve">CR753DD  </v>
          </cell>
          <cell r="D2451" t="str">
            <v>E-WING, 1ST FLOOR , Admitting , Admitting CR753DD</v>
          </cell>
        </row>
        <row r="2452">
          <cell r="C2452" t="str">
            <v>CR753FF</v>
          </cell>
          <cell r="D2452" t="str">
            <v>E-WING, 1ST FLOOR , Gerontology Staff , Interview Rm CR753FF</v>
          </cell>
        </row>
        <row r="2453">
          <cell r="C2453" t="str">
            <v>CR753GG</v>
          </cell>
          <cell r="D2453" t="str">
            <v>E-WING, 1ST FLOOR , Gero-Psych Pt , Laundry , CR753GG</v>
          </cell>
        </row>
        <row r="2454">
          <cell r="C2454" t="str">
            <v>CR753I</v>
          </cell>
          <cell r="D2454" t="str">
            <v>E-WING, 1ST FLOOR , Gero-Psych Pt , Clean Linen , CR753I</v>
          </cell>
        </row>
        <row r="2455">
          <cell r="C2455" t="str">
            <v>CR753M</v>
          </cell>
          <cell r="D2455" t="str">
            <v>E-WING, 1ST FLOOR , Gero-Psych Pt , Social Worker CR753M</v>
          </cell>
        </row>
        <row r="2456">
          <cell r="C2456" t="str">
            <v>CR753N</v>
          </cell>
          <cell r="D2456" t="str">
            <v>E-WING, 1ST FLOOR , Gero-Psych Pt , Storage CR753N</v>
          </cell>
        </row>
        <row r="2457">
          <cell r="C2457" t="str">
            <v>CR753O</v>
          </cell>
          <cell r="D2457" t="str">
            <v>E-WING, 1ST FLOOR , Gero-Psych Pt , Office CR753O</v>
          </cell>
        </row>
        <row r="2458">
          <cell r="C2458" t="str">
            <v>CR753R</v>
          </cell>
          <cell r="D2458" t="str">
            <v>E-WING, 1ST FLOOR , Gero-Psych Pt , Tub Rm CR753R</v>
          </cell>
        </row>
        <row r="2459">
          <cell r="C2459" t="str">
            <v>CR753U</v>
          </cell>
          <cell r="D2459" t="str">
            <v>E-WING, 1ST FLOOR , Gero-Psych Pt , Clean Linen , CR753U</v>
          </cell>
        </row>
        <row r="2460">
          <cell r="C2460" t="str">
            <v>CR753V</v>
          </cell>
          <cell r="D2460" t="str">
            <v>E-WING, 1ST FLOOR , Gero-Psych Pt , Group Activity Rm , CR753V</v>
          </cell>
        </row>
        <row r="2461">
          <cell r="C2461" t="str">
            <v>CR755</v>
          </cell>
          <cell r="D2461" t="str">
            <v>E-WING, 1ST FLOOR , Gero-Psych Pt , Patient Rm , CR755</v>
          </cell>
        </row>
        <row r="2462">
          <cell r="C2462" t="str">
            <v xml:space="preserve">CR755A  Toilet </v>
          </cell>
          <cell r="D2462" t="str">
            <v>E-WING, 1ST FLOOR , Gero-Psych Pt , Patient Rm , CR755 , Patient Toilet CR755A</v>
          </cell>
        </row>
        <row r="2463">
          <cell r="C2463" t="str">
            <v>CR756</v>
          </cell>
          <cell r="D2463" t="str">
            <v>E-WING, 1ST FLOOR , Gero-Psych Pt , Patient Rm , CR756</v>
          </cell>
        </row>
        <row r="2464">
          <cell r="C2464" t="str">
            <v xml:space="preserve">CR756A  Toilet </v>
          </cell>
          <cell r="D2464" t="str">
            <v>E-WING, 1ST FLOOR , Gero-Psych Pt , Patient Rm , CR756 , Patient Toilet CR756A</v>
          </cell>
        </row>
        <row r="2465">
          <cell r="C2465" t="str">
            <v>CR757</v>
          </cell>
          <cell r="D2465" t="str">
            <v>E-WING, 1ST FLOOR , Gero-Psych Pt , Patient Rm , CR757</v>
          </cell>
        </row>
        <row r="2466">
          <cell r="C2466" t="str">
            <v xml:space="preserve">CR757A  Toilet </v>
          </cell>
          <cell r="D2466" t="str">
            <v>E-WING, 1ST FLOOR , Gero-Psych Pt , Patient Rm , CR757 , Patient Toilet CR757A</v>
          </cell>
        </row>
        <row r="2467">
          <cell r="C2467" t="str">
            <v>CR758</v>
          </cell>
          <cell r="D2467" t="str">
            <v>E-WING, 1ST FLOOR , Gero-Psych Pt , Patient Rm , CR758</v>
          </cell>
        </row>
        <row r="2468">
          <cell r="C2468" t="str">
            <v xml:space="preserve">CR758A  Toilet </v>
          </cell>
          <cell r="D2468" t="str">
            <v>E-WING, 1ST FLOOR , Gero-Psych Pt , Patient Rm , CR758 , Patient Toilet CR758A</v>
          </cell>
        </row>
        <row r="2469">
          <cell r="C2469" t="str">
            <v>CR759</v>
          </cell>
          <cell r="D2469" t="str">
            <v>E-WING, 1ST FLOOR , Gero-Psych Pt , Nurse Station , CR759</v>
          </cell>
        </row>
        <row r="2470">
          <cell r="C2470" t="str">
            <v>CR759A</v>
          </cell>
          <cell r="D2470" t="str">
            <v>E-WING, 1ST FLOOR , Gero-Psych Pt , Med Rm , CR759A</v>
          </cell>
        </row>
        <row r="2471">
          <cell r="C2471" t="str">
            <v>CR759B</v>
          </cell>
          <cell r="D2471" t="str">
            <v>E-WING, 1ST FLOOR , Gero-Psych Pt , Alcove , CR759B</v>
          </cell>
        </row>
        <row r="2472">
          <cell r="C2472" t="str">
            <v>CR760</v>
          </cell>
          <cell r="D2472" t="str">
            <v>E-WING, 1ST FLOOR , Gero-Psych Pt , Patient Rm , CR760</v>
          </cell>
        </row>
        <row r="2473">
          <cell r="C2473" t="str">
            <v xml:space="preserve">CR760A  Toilet </v>
          </cell>
          <cell r="D2473" t="str">
            <v>E-WING, 1ST FLOOR , Gero-Psych Pt , Patient Rm , CR760 , Patient Toilet CR760A</v>
          </cell>
        </row>
        <row r="2474">
          <cell r="C2474" t="str">
            <v>CR762</v>
          </cell>
          <cell r="D2474" t="str">
            <v>E-WING, 1ST FLOOR , Gero-Psych Pt , Patient Rm , CR762</v>
          </cell>
        </row>
        <row r="2475">
          <cell r="C2475" t="str">
            <v xml:space="preserve">CR762A  Toilet </v>
          </cell>
          <cell r="D2475" t="str">
            <v>E-WING, 1ST FLOOR , Gero-Psych Pt , Patient Rm , CR762 , Patient Toilet CR762A</v>
          </cell>
        </row>
        <row r="2476">
          <cell r="C2476" t="str">
            <v>CR763</v>
          </cell>
          <cell r="D2476" t="str">
            <v>E-WING, 1ST FLOOR , Gero-Psych Pt , Day Room CR763</v>
          </cell>
        </row>
        <row r="2477">
          <cell r="C2477" t="str">
            <v>CR763A</v>
          </cell>
          <cell r="D2477" t="str">
            <v>E-WING, 1ST FLOOR , Gero-Psych Pt , Alcove , CR763A</v>
          </cell>
        </row>
        <row r="2478">
          <cell r="C2478" t="str">
            <v>CR764</v>
          </cell>
          <cell r="D2478" t="str">
            <v>E-WING, 1ST FLOOR , Gero-Psych Pt , Patient Rm , CR764</v>
          </cell>
        </row>
        <row r="2479">
          <cell r="C2479" t="str">
            <v xml:space="preserve">CR764A  Toilet </v>
          </cell>
          <cell r="D2479" t="str">
            <v>E-WING, 1ST FLOOR , Gero-Psych Pt , Patient Rm , CR764 , Patient Toilet CR764A</v>
          </cell>
        </row>
        <row r="2480">
          <cell r="C2480" t="str">
            <v>CR765</v>
          </cell>
          <cell r="D2480" t="str">
            <v>E-WING, 1ST FLOOR , Gero-Psych Pt , Patient Rm , CR765</v>
          </cell>
        </row>
        <row r="2481">
          <cell r="C2481" t="str">
            <v xml:space="preserve">CR765A  Toilet </v>
          </cell>
          <cell r="D2481" t="str">
            <v>E-WING, 1ST FLOOR , Gero-Psych Pt , Patient Rm , CR765 , Patient Toilet CR765A</v>
          </cell>
        </row>
        <row r="2482">
          <cell r="C2482" t="str">
            <v>CR766</v>
          </cell>
          <cell r="D2482" t="str">
            <v>E-WING, 1ST FLOOR , Gero-Psych Pt , Patient Rm , CR766</v>
          </cell>
        </row>
        <row r="2483">
          <cell r="C2483" t="str">
            <v xml:space="preserve">CR766A  Toilet </v>
          </cell>
          <cell r="D2483" t="str">
            <v>E-WING, 1ST FLOOR , Gero-Psych Pt , Patient Rm , CR766 , Patient Toilet CR766A</v>
          </cell>
        </row>
        <row r="2484">
          <cell r="C2484" t="str">
            <v>CR767</v>
          </cell>
          <cell r="D2484" t="str">
            <v>E-WING, 1ST FLOOR , Gero-Psych Pt , Dining Rm CR767</v>
          </cell>
        </row>
        <row r="2485">
          <cell r="C2485" t="str">
            <v>CR768</v>
          </cell>
          <cell r="D2485" t="str">
            <v>E-WING, 1ST FLOOR , Gero-Psych Pt , Quiet Rm CR768</v>
          </cell>
        </row>
        <row r="2486">
          <cell r="C2486" t="str">
            <v xml:space="preserve">CR768A  Toilet </v>
          </cell>
          <cell r="D2486" t="str">
            <v>E-WING, 1ST FLOOR , Gero-Psych Pt , Quiet Rm CR768, Toilet CR768A</v>
          </cell>
        </row>
        <row r="2487">
          <cell r="C2487" t="str">
            <v>CR768B Vestibul</v>
          </cell>
          <cell r="D2487" t="str">
            <v>E-WING, 1ST FLOOR , Gero-Psych Pt , Vestibule CR768B</v>
          </cell>
        </row>
        <row r="2488">
          <cell r="C2488" t="str">
            <v>CR769</v>
          </cell>
          <cell r="D2488" t="str">
            <v>E-WING, 1ST FLOOR , Gero-Psych Pt , Patient Rm , CR769</v>
          </cell>
        </row>
        <row r="2489">
          <cell r="C2489" t="str">
            <v xml:space="preserve">CR769A  Toilet </v>
          </cell>
          <cell r="D2489" t="str">
            <v>E-WING, 1ST FLOOR , Gero-Psych Pt , Patient Rm , CR769 , Patient Toilet CR769A</v>
          </cell>
        </row>
        <row r="2490">
          <cell r="C2490" t="str">
            <v>CR770</v>
          </cell>
          <cell r="D2490" t="str">
            <v>E-WING, 1ST FLOOR , Gero-Psych Pt , Group Activity Rm , CR770</v>
          </cell>
        </row>
        <row r="2491">
          <cell r="C2491" t="str">
            <v xml:space="preserve">CR770A  Toilet </v>
          </cell>
          <cell r="D2491" t="str">
            <v>E-WING, 1ST FLOOR , Gero-Psych Pt , Patient Rm , Patient Toilet CR770A</v>
          </cell>
        </row>
        <row r="2492">
          <cell r="C2492" t="str">
            <v>CR771</v>
          </cell>
          <cell r="D2492" t="str">
            <v>E-WING, 1ST FLOOR , Gero-Psych Pt , Patient Rm , CR771</v>
          </cell>
        </row>
        <row r="2493">
          <cell r="C2493" t="str">
            <v xml:space="preserve">CR771A  Toilet </v>
          </cell>
          <cell r="D2493" t="str">
            <v>E-WING, 1ST FLOOR , Gero-Psych Pt , Patient Rm , CR771 , Patient Toilet CR771A</v>
          </cell>
        </row>
        <row r="2494">
          <cell r="C2494" t="str">
            <v xml:space="preserve">CR772 </v>
          </cell>
          <cell r="D2494" t="str">
            <v>E-WING, 1ST FLOOR, Gero-Psych Pt, Patient Rm, CR772</v>
          </cell>
        </row>
        <row r="2495">
          <cell r="C2495" t="str">
            <v>CR772,</v>
          </cell>
          <cell r="D2495" t="str">
            <v>CR772A Toilet – E-WING, 1ST FLOOR, Gero-Psych Pt, Patient Rm, CR772, Patient Toilet CR772</v>
          </cell>
        </row>
        <row r="2496">
          <cell r="C2496" t="str">
            <v>CR773</v>
          </cell>
          <cell r="D2496" t="str">
            <v>E-WING, 1ST FLOOR , Gero-Psych Pt , Patient Rm , CR773</v>
          </cell>
        </row>
        <row r="2497">
          <cell r="C2497" t="str">
            <v xml:space="preserve">CR773A  Toilet </v>
          </cell>
          <cell r="D2497" t="str">
            <v>E-WING, 1ST FLOOR , Gero-Psych Pt , Patient Rm , CR773 , Patient Toilet CR773A</v>
          </cell>
        </row>
        <row r="2498">
          <cell r="C2498" t="str">
            <v>CR774</v>
          </cell>
          <cell r="D2498" t="str">
            <v>E-WING, 1ST FLOOR , Gero-Psych Pt , Patient Rm , CR774</v>
          </cell>
        </row>
        <row r="2499">
          <cell r="C2499" t="str">
            <v xml:space="preserve">CR774A  Toilet </v>
          </cell>
          <cell r="D2499" t="str">
            <v>E-WING, 1ST FLOOR , Gero-Psych Pt , Patient Rm , CR774 , Patient Toilet CR774A</v>
          </cell>
        </row>
        <row r="2500">
          <cell r="C2500" t="str">
            <v>CR775</v>
          </cell>
          <cell r="D2500" t="str">
            <v>E-WING, 1ST FLOOR , Gero-Psych Pt , Patient Rm , CR775</v>
          </cell>
        </row>
        <row r="2501">
          <cell r="C2501" t="str">
            <v xml:space="preserve">CR775A  Toilet </v>
          </cell>
          <cell r="D2501" t="str">
            <v>E-WING, 1ST FLOOR , Gero-Psych Pt , Patient Rm , CR775 , Patient Toilet CR775A</v>
          </cell>
        </row>
        <row r="2502">
          <cell r="C2502" t="str">
            <v>CR776</v>
          </cell>
          <cell r="D2502" t="str">
            <v>E-WING, 1ST FLOOR , Gero-Psych Pt , Patient Rm , CR776</v>
          </cell>
        </row>
        <row r="2503">
          <cell r="C2503" t="str">
            <v xml:space="preserve">CR776A  Toilet </v>
          </cell>
          <cell r="D2503" t="str">
            <v>E-WING, 1ST FLOOR , Gero-Psych Pt , Patient Rm , CR776 , Patient Toilet CR776A</v>
          </cell>
        </row>
        <row r="2504">
          <cell r="C2504" t="str">
            <v>CR777</v>
          </cell>
          <cell r="D2504" t="str">
            <v>E-WING, 1ST FLOOR , Gero-Psych Pt , Patient Rm , CR777</v>
          </cell>
        </row>
        <row r="2505">
          <cell r="C2505" t="str">
            <v xml:space="preserve">CR777A  Toilet </v>
          </cell>
          <cell r="D2505" t="str">
            <v>E-WING, 1ST FLOOR , Gero-Psych Pt , Patient Rm , CR777 , Patient Toilet CR777A</v>
          </cell>
        </row>
        <row r="2506">
          <cell r="C2506" t="str">
            <v>CR778</v>
          </cell>
          <cell r="D2506" t="str">
            <v>E-WING, 1ST FLOOR , Gero-Psych Pt , Patient Rm , CR778</v>
          </cell>
        </row>
        <row r="2507">
          <cell r="C2507" t="str">
            <v xml:space="preserve">CR778A  Toilet </v>
          </cell>
          <cell r="D2507" t="str">
            <v>E-WING, 1ST FLOOR , Gero-Psych Pt , Patient Rm , CR778 , Patient Toilet CR778A</v>
          </cell>
        </row>
        <row r="2508">
          <cell r="C2508" t="str">
            <v>CR779</v>
          </cell>
          <cell r="D2508" t="str">
            <v>E-WING, 1ST FLOOR , Gerontology Staff , Staff Conference CR779</v>
          </cell>
        </row>
        <row r="2509">
          <cell r="C2509" t="str">
            <v>CR780A</v>
          </cell>
          <cell r="D2509" t="str">
            <v>E-WING, 1ST FLOOR , Gero-Psych Pt , Med Rm , CR780A</v>
          </cell>
        </row>
        <row r="2510">
          <cell r="C2510" t="str">
            <v>CR781</v>
          </cell>
          <cell r="D2510" t="str">
            <v>E-WING, 1ST FLOOR , Gerontology Staff , Gero Staff Lounge CR781</v>
          </cell>
        </row>
        <row r="2511">
          <cell r="C2511" t="str">
            <v>CR781A Toilet</v>
          </cell>
          <cell r="D2511" t="str">
            <v>E-WING, 1ST FLOOR , Public Toilets , CR781A</v>
          </cell>
        </row>
        <row r="2512">
          <cell r="C2512" t="str">
            <v>CR782</v>
          </cell>
          <cell r="D2512" t="str">
            <v>E-WING, 1ST FLOOR , Admitting , Offices , CR782</v>
          </cell>
        </row>
        <row r="2513">
          <cell r="C2513" t="str">
            <v>CR782A Toilet</v>
          </cell>
          <cell r="D2513" t="str">
            <v>E-WING, 1ST FLOOR , Gerontology Staff , Toilet , CR782A</v>
          </cell>
        </row>
        <row r="2514">
          <cell r="C2514" t="str">
            <v>CR783</v>
          </cell>
          <cell r="D2514" t="str">
            <v>E-WING, 1ST FLOOR , Gerontology Staff , Offices , CR783</v>
          </cell>
        </row>
        <row r="2515">
          <cell r="C2515" t="str">
            <v>CR783A Toilet</v>
          </cell>
          <cell r="D2515" t="str">
            <v>E-WING, 1ST FLOOR , Gerontology Staff , Toilet , CR783A</v>
          </cell>
        </row>
        <row r="2516">
          <cell r="C2516" t="str">
            <v>CR787</v>
          </cell>
          <cell r="D2516" t="str">
            <v>E-WING, 1ST FLOOR , Gerontology Staff , Offices , CR787</v>
          </cell>
        </row>
        <row r="2517">
          <cell r="C2517" t="str">
            <v>CR787B</v>
          </cell>
          <cell r="D2517" t="str">
            <v>E-WING, 1ST FLOOR , Gerontology Staff , Storage , CR787B</v>
          </cell>
        </row>
        <row r="2518">
          <cell r="C2518" t="str">
            <v>CR789</v>
          </cell>
          <cell r="D2518" t="str">
            <v>E-WING, 1ST FLOOR , Gerontology Staff , Offices , CR789</v>
          </cell>
        </row>
        <row r="2519">
          <cell r="C2519" t="str">
            <v>CR789B</v>
          </cell>
          <cell r="D2519" t="str">
            <v>E-WING, 1ST FLOOR , Gerontology Staff , Storage , CR789B</v>
          </cell>
        </row>
        <row r="2520">
          <cell r="C2520" t="str">
            <v>CR790 Corr</v>
          </cell>
          <cell r="D2520" t="str">
            <v>E-WING, 1ST FLOOR , Corridors , Corridor CR790LLLL</v>
          </cell>
        </row>
        <row r="2521">
          <cell r="C2521" t="str">
            <v>CR790.1</v>
          </cell>
          <cell r="D2521" t="str">
            <v>E-WING, 1ST FLOOR , Gerontology Staff , Offices , CR790.1</v>
          </cell>
        </row>
        <row r="2522">
          <cell r="C2522" t="str">
            <v>CR790AAA Toilet</v>
          </cell>
          <cell r="D2522" t="str">
            <v>E-WING, 1ST FLOOR , Gero-Psych Pt , Patient Rm , Patient Toilet CR790AAA</v>
          </cell>
        </row>
        <row r="2523">
          <cell r="C2523" t="str">
            <v>CR790BBBB Corr</v>
          </cell>
          <cell r="D2523" t="str">
            <v>E-WING, 1ST FLOOR , Corridors , Corridor CR790BBBB</v>
          </cell>
        </row>
        <row r="2524">
          <cell r="C2524" t="str">
            <v>CR790BBBBB</v>
          </cell>
          <cell r="D2524" t="str">
            <v>E-WING, 1ST FLOOR , Educational Services , Room CR790BBBBB</v>
          </cell>
        </row>
        <row r="2525">
          <cell r="C2525" t="str">
            <v>CR790C</v>
          </cell>
          <cell r="D2525" t="str">
            <v>E-WING, 1ST FLOOR , Gerontology Staff , Group Therapy CR790C</v>
          </cell>
        </row>
        <row r="2526">
          <cell r="C2526" t="str">
            <v>CR790F</v>
          </cell>
          <cell r="D2526" t="str">
            <v>E-WING, 1ST FLOOR , Gerontology Staff , Copy Rm CR790F</v>
          </cell>
        </row>
        <row r="2527">
          <cell r="C2527" t="str">
            <v>CR790G</v>
          </cell>
          <cell r="D2527" t="str">
            <v>E-WING, 1ST FLOOR , Gerontology Staff , Offices , CR790G</v>
          </cell>
        </row>
        <row r="2528">
          <cell r="C2528" t="str">
            <v>CR790H</v>
          </cell>
          <cell r="D2528" t="str">
            <v>E-WING, 1ST FLOOR , Gerontology Staff , Offices , CR790H</v>
          </cell>
        </row>
        <row r="2529">
          <cell r="C2529" t="str">
            <v>CR790SSSS</v>
          </cell>
          <cell r="D2529" t="str">
            <v>E-WING, 1ST FLOOR , Financial Operations , Office CR790SSSS</v>
          </cell>
        </row>
        <row r="2530">
          <cell r="C2530" t="str">
            <v>CR790TTTT</v>
          </cell>
          <cell r="D2530" t="str">
            <v>E-WING, 1ST FLOOR , Rehab , Office , CR790TTTT</v>
          </cell>
        </row>
        <row r="2531">
          <cell r="C2531" t="str">
            <v>CR791.1</v>
          </cell>
          <cell r="D2531" t="str">
            <v>E-WING, 1ST FLOOR , Plant Engineering , Mechanical , CR791.1</v>
          </cell>
        </row>
        <row r="2532">
          <cell r="C2532" t="str">
            <v>CR791.2 Emrg Gn</v>
          </cell>
          <cell r="D2532" t="str">
            <v>E-WING, 1ST FLOOR , Plant Engineering , Emerg Generator CR791.2</v>
          </cell>
        </row>
        <row r="2533">
          <cell r="C2533" t="str">
            <v>CR791.3</v>
          </cell>
          <cell r="D2533" t="str">
            <v>E-WING, 1ST FLOOR , Plant Engineering , Boiler Rm CR791.3</v>
          </cell>
        </row>
        <row r="2534">
          <cell r="C2534" t="str">
            <v>CR791.4</v>
          </cell>
          <cell r="D2534" t="str">
            <v>E-WING, 1ST FLOOR , Plant Engineering , Valve Rm CR791.4</v>
          </cell>
        </row>
        <row r="2535">
          <cell r="C2535" t="str">
            <v>CR791.5</v>
          </cell>
          <cell r="D2535" t="str">
            <v>E-WING, 1ST FLOOR , Plant Engineering , Mechanical , CR791.5</v>
          </cell>
        </row>
        <row r="2536">
          <cell r="C2536" t="str">
            <v>CR791.6</v>
          </cell>
          <cell r="D2536" t="str">
            <v>E-WING, 1ST FLOOR , Plant Engineering , Mechanical , CR791.6</v>
          </cell>
        </row>
        <row r="2537">
          <cell r="C2537" t="str">
            <v>CR792.1</v>
          </cell>
          <cell r="D2537" t="str">
            <v>E-WING, 1ST FLOOR , Rehab , Nurse Station , CR792.1</v>
          </cell>
        </row>
        <row r="2538">
          <cell r="C2538" t="str">
            <v>CR792.2</v>
          </cell>
          <cell r="D2538" t="str">
            <v>E-WING, 1ST FLOOR , Rehab , Nurse Station , CR792.2</v>
          </cell>
        </row>
        <row r="2539">
          <cell r="C2539" t="str">
            <v>CR792.3</v>
          </cell>
          <cell r="D2539" t="str">
            <v>E-WING, 1ST FLOOR , Outpatient Geropsych , Nurse Station CR792.3</v>
          </cell>
        </row>
        <row r="2540">
          <cell r="C2540" t="str">
            <v>CR792.4</v>
          </cell>
          <cell r="D2540" t="str">
            <v>E-WING, 1ST FLOOR , Gero-Psych Pt , Nurse Station , CR792.4</v>
          </cell>
        </row>
        <row r="2541">
          <cell r="C2541" t="str">
            <v>CR793.1</v>
          </cell>
          <cell r="D2541" t="str">
            <v>E-WING, 1ST FLOOR , Plant Engineering , Electrical , CR793.1</v>
          </cell>
        </row>
        <row r="2542">
          <cell r="C2542" t="str">
            <v>CR793.2</v>
          </cell>
          <cell r="D2542" t="str">
            <v>E-WING, 1ST FLOOR , Plant Engineering , Telephone Rm CR793.2</v>
          </cell>
        </row>
        <row r="2543">
          <cell r="C2543" t="str">
            <v>CR793.3</v>
          </cell>
          <cell r="D2543" t="str">
            <v>E-WING, 1ST FLOOR , Plant Engineering , Electrical , CR793.3</v>
          </cell>
        </row>
        <row r="2544">
          <cell r="C2544" t="str">
            <v>CR793.4</v>
          </cell>
          <cell r="D2544" t="str">
            <v>E-WING, 1ST FLOOR , Occupational Therapy , Telephone CR793.4</v>
          </cell>
        </row>
        <row r="2545">
          <cell r="C2545" t="str">
            <v>CR793.5</v>
          </cell>
          <cell r="D2545" t="str">
            <v>E-WING, 1ST FLOOR , Sim Center , Electrical CR793.5</v>
          </cell>
        </row>
        <row r="2546">
          <cell r="C2546" t="str">
            <v>CR793G</v>
          </cell>
          <cell r="D2546" t="str">
            <v>E-WING, 1ST FLOOR , Gero-Psych Pt , Laundry , CR793G</v>
          </cell>
        </row>
        <row r="2547">
          <cell r="C2547" t="str">
            <v>CR794.1</v>
          </cell>
          <cell r="D2547" t="str">
            <v>E-WING, 1ST FLOOR , Sim Center , Storage , CR794.1</v>
          </cell>
        </row>
        <row r="2548">
          <cell r="C2548" t="str">
            <v>CR794.1 Toilet</v>
          </cell>
          <cell r="D2548" t="str">
            <v>E-WING, 1ST FLOOR , Rehab , Toilets , CR794.1</v>
          </cell>
        </row>
        <row r="2549">
          <cell r="C2549" t="str">
            <v>CR794.10 Toilet</v>
          </cell>
          <cell r="D2549" t="str">
            <v>E-WING, 1ST FLOOR , Public Toilets , CR794.10</v>
          </cell>
        </row>
        <row r="2550">
          <cell r="C2550" t="str">
            <v>CR794.11 Toilet</v>
          </cell>
          <cell r="D2550" t="str">
            <v>E-WING, 1ST FLOOR , Public Toilets , CR794.11</v>
          </cell>
        </row>
        <row r="2551">
          <cell r="C2551" t="str">
            <v>CR794.12 Toilet</v>
          </cell>
          <cell r="D2551" t="str">
            <v>E-WING, 1ST FLOOR , Gero-Psych Pt , Toilets , CR794.12</v>
          </cell>
        </row>
        <row r="2552">
          <cell r="C2552" t="str">
            <v>CR794.13</v>
          </cell>
          <cell r="D2552" t="str">
            <v>E-WING, 1ST FLOOR , Gero-Psych Pt , Showers , CR794.13</v>
          </cell>
        </row>
        <row r="2553">
          <cell r="C2553" t="str">
            <v>CR794.14</v>
          </cell>
          <cell r="D2553" t="str">
            <v>E-WING, 1ST FLOOR , Gero-Psych Pt , Showers , CR794.14</v>
          </cell>
        </row>
        <row r="2554">
          <cell r="C2554" t="str">
            <v>CR794.15 Toilet</v>
          </cell>
          <cell r="D2554" t="str">
            <v>E-WING, 1ST FLOOR , Gero-Psych Pt , Toilets , CR794.15</v>
          </cell>
        </row>
        <row r="2555">
          <cell r="C2555" t="str">
            <v>CR794.16</v>
          </cell>
          <cell r="D2555" t="str">
            <v>E-WING, 1ST FLOOR , Gero-Psych Pt , Showers , CR794.16</v>
          </cell>
        </row>
        <row r="2556">
          <cell r="C2556" t="str">
            <v>CR794.18 Toilet</v>
          </cell>
          <cell r="D2556" t="str">
            <v>E-WING, 1ST FLOOR , Public Toilets , CR794.18</v>
          </cell>
        </row>
        <row r="2557">
          <cell r="C2557" t="str">
            <v>CR794.19 Toilet</v>
          </cell>
          <cell r="D2557" t="str">
            <v>E-WING, 1ST FLOOR , Educational Services , Toilet , CR794.19</v>
          </cell>
        </row>
        <row r="2558">
          <cell r="C2558" t="str">
            <v>CR794.2</v>
          </cell>
          <cell r="D2558" t="str">
            <v>E-WING, 1ST FLOOR , Sim Center , Storage , CR794.2</v>
          </cell>
        </row>
        <row r="2559">
          <cell r="C2559" t="str">
            <v>CR794.2 Toilet</v>
          </cell>
          <cell r="D2559" t="str">
            <v>E-WING, 1ST FLOOR , Rehab , Toilets , CR794.2</v>
          </cell>
        </row>
        <row r="2560">
          <cell r="C2560" t="str">
            <v>CR794.20</v>
          </cell>
          <cell r="D2560" t="str">
            <v>E-WING, 1ST FLOOR , Educational Services , Shower CR794.20</v>
          </cell>
        </row>
        <row r="2561">
          <cell r="C2561" t="str">
            <v>CR794.4</v>
          </cell>
          <cell r="D2561" t="str">
            <v>E-WING, 1ST FLOOR , Sim Center , Storage , CR794.4</v>
          </cell>
        </row>
        <row r="2562">
          <cell r="C2562" t="str">
            <v>CR794.5</v>
          </cell>
          <cell r="D2562" t="str">
            <v>E-WING, 1ST FLOOR , Rehab , Showers , CR794.5</v>
          </cell>
        </row>
        <row r="2563">
          <cell r="C2563" t="str">
            <v>CR794.6</v>
          </cell>
          <cell r="D2563" t="str">
            <v>E-WING, 1ST FLOOR , Rehab , Tub Rm CR794.6</v>
          </cell>
        </row>
        <row r="2564">
          <cell r="C2564" t="str">
            <v>CR794.7</v>
          </cell>
          <cell r="D2564" t="str">
            <v>E-WING, 1ST FLOOR , Rehab , Showers , CR794.7</v>
          </cell>
        </row>
        <row r="2565">
          <cell r="C2565" t="str">
            <v>CR794.8 Toilet</v>
          </cell>
          <cell r="D2565" t="str">
            <v>E-WING, 1ST FLOOR , Educational Services , Toilet , CR794.8</v>
          </cell>
        </row>
        <row r="2566">
          <cell r="C2566" t="str">
            <v>CR794.9 Toilet</v>
          </cell>
          <cell r="D2566" t="str">
            <v>E-WING, 1ST FLOOR , Educational Services , Toilet , CR794.9</v>
          </cell>
        </row>
        <row r="2567">
          <cell r="C2567" t="str">
            <v>CR795.1</v>
          </cell>
          <cell r="D2567" t="str">
            <v>E-WING, 1ST FLOOR , EVS , Janitors Closets , CR795.1</v>
          </cell>
        </row>
        <row r="2568">
          <cell r="C2568" t="str">
            <v>CR795.2</v>
          </cell>
          <cell r="D2568" t="str">
            <v>E-WING, 1ST FLOOR , EVS , Janitors Closets , CR795.2</v>
          </cell>
        </row>
        <row r="2569">
          <cell r="C2569" t="str">
            <v>CR795.3</v>
          </cell>
          <cell r="D2569" t="str">
            <v>E-WING, 1ST FLOOR , Gero-Psych Pt , Janitor's Closet CR795.3</v>
          </cell>
        </row>
        <row r="2570">
          <cell r="C2570" t="str">
            <v>CR795.4</v>
          </cell>
          <cell r="D2570" t="str">
            <v>E-WING, 1ST FLOOR , Gero-Psych Pt , Janitor CR795.4</v>
          </cell>
        </row>
        <row r="2571">
          <cell r="C2571" t="str">
            <v>E-1F Toilet</v>
          </cell>
          <cell r="D2571" t="str">
            <v>E-WING, 1ST FLOOR , Gerontology Staff , Toilet</v>
          </cell>
        </row>
        <row r="2572">
          <cell r="C2572" t="str">
            <v>E-Crawlspace</v>
          </cell>
          <cell r="D2572" t="str">
            <v>E-WING, 1ST FLOOR , Plant Engineering , Mechanical , Crawlspace</v>
          </cell>
        </row>
        <row r="2573">
          <cell r="C2573" t="str">
            <v>E-MSE</v>
          </cell>
          <cell r="D2573" t="str">
            <v>E-WING, 1ST FLOOR , MSE</v>
          </cell>
        </row>
        <row r="2574">
          <cell r="C2574" t="str">
            <v>Electrical</v>
          </cell>
          <cell r="D2574" t="str">
            <v>E-WING, 1ST FLOOR , Plant Engineering , Electrical</v>
          </cell>
        </row>
        <row r="2575">
          <cell r="C2575" t="str">
            <v>EVS</v>
          </cell>
          <cell r="D2575" t="str">
            <v>E-WING, 1ST FLOOR , EVS</v>
          </cell>
        </row>
        <row r="2576">
          <cell r="C2576" t="str">
            <v>GP Pt Showers</v>
          </cell>
          <cell r="D2576" t="str">
            <v>E-WING, 1ST FLOOR , Gero-Psych Pt , Showers</v>
          </cell>
        </row>
        <row r="2577">
          <cell r="C2577" t="str">
            <v>JanitorsClosets</v>
          </cell>
          <cell r="D2577" t="str">
            <v>E-WING, 1ST FLOOR , EVS , Janitors Closets</v>
          </cell>
        </row>
        <row r="2578">
          <cell r="C2578" t="str">
            <v>Nurse Station</v>
          </cell>
          <cell r="D2578" t="str">
            <v>E-WING, 1ST FLOOR , Rehab , Nurse Station</v>
          </cell>
        </row>
        <row r="2579">
          <cell r="C2579" t="str">
            <v>Office</v>
          </cell>
          <cell r="D2579" t="str">
            <v>E-WING, 1ST FLOOR , Rehab , Office</v>
          </cell>
        </row>
        <row r="2580">
          <cell r="C2580" t="str">
            <v>Offices</v>
          </cell>
          <cell r="D2580" t="str">
            <v>E-WING, 1ST FLOOR , Gerontology Staff , Offices</v>
          </cell>
        </row>
        <row r="2581">
          <cell r="C2581" t="str">
            <v>Patient Rm</v>
          </cell>
          <cell r="D2581" t="str">
            <v>E-WING, 1ST FLOOR , Rehab , Patient Rm</v>
          </cell>
        </row>
        <row r="2582">
          <cell r="C2582" t="str">
            <v>Showers</v>
          </cell>
          <cell r="D2582" t="str">
            <v>E-WING, 1ST FLOOR , Rehab , Showers</v>
          </cell>
        </row>
        <row r="2583">
          <cell r="C2583" t="str">
            <v>Sim Center</v>
          </cell>
          <cell r="D2583" t="str">
            <v>E-WING, 1ST FLOOR , Sim Center</v>
          </cell>
        </row>
        <row r="2584">
          <cell r="C2584" t="str">
            <v>Storage</v>
          </cell>
          <cell r="D2584" t="str">
            <v>E-WING, 1ST FLOOR , EVS , Storage</v>
          </cell>
        </row>
        <row r="2585">
          <cell r="C2585" t="str">
            <v>Toilets</v>
          </cell>
          <cell r="D2585" t="str">
            <v>E-WING, 1ST FLOOR , Rehab , Toilets</v>
          </cell>
        </row>
        <row r="2586">
          <cell r="C2586" t="str">
            <v>EZ- LOFT</v>
          </cell>
          <cell r="D2586" t="str">
            <v>E-WING, EZ STREET , LOFT</v>
          </cell>
        </row>
        <row r="2587">
          <cell r="C2587" t="str">
            <v>CR799</v>
          </cell>
          <cell r="D2587" t="str">
            <v>E-WING, Grounds , Carpenter Shop CR799</v>
          </cell>
        </row>
        <row r="2588">
          <cell r="C2588" t="str">
            <v>E-ROOF</v>
          </cell>
          <cell r="D2588" t="str">
            <v>E-WING, ROOF</v>
          </cell>
        </row>
        <row r="2589">
          <cell r="C2589" t="str">
            <v>EZ STREET</v>
          </cell>
          <cell r="D2589" t="str">
            <v>E-WING, EZ STREET</v>
          </cell>
        </row>
        <row r="2590">
          <cell r="C2590" t="str">
            <v>EZ STREET 1FL</v>
          </cell>
          <cell r="D2590" t="str">
            <v>E-WING, EZ STREET , 1ST FLOOR</v>
          </cell>
        </row>
        <row r="2591">
          <cell r="C2591" t="str">
            <v>EZ101 Toilet</v>
          </cell>
          <cell r="D2591" t="str">
            <v>E-WING, EZ STREET , 1ST FLOOR , Toilets , EZ101</v>
          </cell>
        </row>
        <row r="2592">
          <cell r="C2592" t="str">
            <v>EZ102 Toilet</v>
          </cell>
          <cell r="D2592" t="str">
            <v>E-WING, EZ STREET , 1ST FLOOR , Toilets , EZ102</v>
          </cell>
        </row>
        <row r="2593">
          <cell r="C2593" t="str">
            <v>EZ103A</v>
          </cell>
          <cell r="D2593" t="str">
            <v>E-WING, EZ STREET , 1ST FLOOR , Mechanical Rm EZ103A</v>
          </cell>
        </row>
        <row r="2594">
          <cell r="C2594" t="str">
            <v>EZ110  Corr</v>
          </cell>
          <cell r="D2594" t="str">
            <v>E-WING, EZ STREET , 1ST FLOOR , Corridor EZ110</v>
          </cell>
        </row>
        <row r="2595">
          <cell r="C2595" t="str">
            <v>EZ111</v>
          </cell>
          <cell r="D2595" t="str">
            <v>E-WING, EZ STREET , 1ST FLOOR , Occupational Therapy , Bedroom EZ111</v>
          </cell>
        </row>
        <row r="2596">
          <cell r="C2596" t="str">
            <v>EZ112</v>
          </cell>
          <cell r="D2596" t="str">
            <v>E-WING, EZ STREET , 1ST FLOOR , Occupational Therapy , Kitchen/Dining EZ112</v>
          </cell>
        </row>
        <row r="2597">
          <cell r="C2597" t="str">
            <v>EZ113</v>
          </cell>
          <cell r="D2597" t="str">
            <v>E-WING, EZ STREET , 1ST FLOOR , Occupational Therapy , Laundry EZ113</v>
          </cell>
        </row>
        <row r="2598">
          <cell r="C2598" t="str">
            <v>EZ114</v>
          </cell>
          <cell r="D2598" t="str">
            <v>E-WING, EZ STREET , 1ST FLOOR , Occupational Therapy , Canlis Restaurant EZ114</v>
          </cell>
        </row>
        <row r="2599">
          <cell r="C2599" t="str">
            <v>EZ115</v>
          </cell>
          <cell r="D2599" t="str">
            <v>E-WING, EZ STREET , 1ST FLOOR , Occupational Therapy , Grocery EZ115</v>
          </cell>
        </row>
        <row r="2600">
          <cell r="C2600" t="str">
            <v>EZ116</v>
          </cell>
          <cell r="D2600" t="str">
            <v>E-WING, EZ STREET , 1ST FLOOR , Occupational Therapy , Theater EZ116</v>
          </cell>
        </row>
        <row r="2601">
          <cell r="C2601" t="str">
            <v xml:space="preserve">EZ117 </v>
          </cell>
          <cell r="D2601" t="str">
            <v>E-WING, EZ STREET , 1ST FLOOR , Biomed , Office EZ117</v>
          </cell>
        </row>
        <row r="2602">
          <cell r="C2602" t="str">
            <v>EZ118</v>
          </cell>
          <cell r="D2602" t="str">
            <v>E-WING, EZ STREET , 1ST FLOOR , Physical Therapy PT Gym EZ118</v>
          </cell>
        </row>
        <row r="2603">
          <cell r="C2603" t="str">
            <v>EZ119</v>
          </cell>
          <cell r="D2603" t="str">
            <v>E-WING, EZ STREET , 1ST FLOOR , Occupational Therapy , Bank EZ119</v>
          </cell>
        </row>
        <row r="2604">
          <cell r="C2604" t="str">
            <v>E-EZ ROOF</v>
          </cell>
          <cell r="D2604" t="str">
            <v>E-WING, EZ STREET , ROOF</v>
          </cell>
        </row>
        <row r="2605">
          <cell r="C2605" t="str">
            <v>E-GROUNDS</v>
          </cell>
          <cell r="D2605" t="str">
            <v>E-WING, Grounds</v>
          </cell>
        </row>
        <row r="2606">
          <cell r="C2606" t="str">
            <v>GARAGE</v>
          </cell>
          <cell r="D2606" t="str">
            <v>GARAGE</v>
          </cell>
        </row>
        <row r="2607">
          <cell r="C2607" t="str">
            <v>1FL</v>
          </cell>
          <cell r="D2607" t="str">
            <v>1st Floor</v>
          </cell>
        </row>
        <row r="2608">
          <cell r="C2608" t="str">
            <v>2FL</v>
          </cell>
          <cell r="D2608" t="str">
            <v>2nd Floor</v>
          </cell>
        </row>
        <row r="2609">
          <cell r="C2609" t="str">
            <v>3FL</v>
          </cell>
          <cell r="D2609" t="str">
            <v>3rd Floor</v>
          </cell>
        </row>
        <row r="2610">
          <cell r="C2610" t="str">
            <v>4FL</v>
          </cell>
          <cell r="D2610" t="str">
            <v>4th Floor</v>
          </cell>
        </row>
        <row r="2611">
          <cell r="C2611" t="str">
            <v>5FL</v>
          </cell>
          <cell r="D2611" t="str">
            <v>5th Floor</v>
          </cell>
        </row>
        <row r="2612">
          <cell r="C2612" t="str">
            <v>GRNDS</v>
          </cell>
          <cell r="D2612" t="str">
            <v>Grounds</v>
          </cell>
        </row>
        <row r="2613">
          <cell r="C2613" t="str">
            <v>ROOF</v>
          </cell>
          <cell r="D2613" t="str">
            <v>Roof</v>
          </cell>
        </row>
        <row r="2614">
          <cell r="C2614" t="str">
            <v>1FL</v>
          </cell>
          <cell r="D2614" t="str">
            <v>1st Floor</v>
          </cell>
        </row>
        <row r="2615">
          <cell r="C2615" t="str">
            <v>2FL</v>
          </cell>
          <cell r="D2615" t="str">
            <v>2nd Floor</v>
          </cell>
        </row>
        <row r="2616">
          <cell r="C2616" t="str">
            <v>GRNDS</v>
          </cell>
          <cell r="D2616" t="str">
            <v>Grounds</v>
          </cell>
        </row>
        <row r="2617">
          <cell r="C2617" t="str">
            <v>ROOF</v>
          </cell>
          <cell r="D2617" t="str">
            <v>Roof</v>
          </cell>
        </row>
        <row r="2618">
          <cell r="C2618" t="str">
            <v>1FL</v>
          </cell>
          <cell r="D2618" t="str">
            <v>1st Floor</v>
          </cell>
        </row>
        <row r="2619">
          <cell r="C2619" t="str">
            <v>2FL</v>
          </cell>
          <cell r="D2619" t="str">
            <v>2nd Floor</v>
          </cell>
        </row>
        <row r="2620">
          <cell r="C2620" t="str">
            <v>GRNDS</v>
          </cell>
          <cell r="D2620" t="str">
            <v>Grounds</v>
          </cell>
        </row>
        <row r="2621">
          <cell r="C2621" t="str">
            <v>ROOF</v>
          </cell>
          <cell r="D2621" t="str">
            <v>Roof</v>
          </cell>
        </row>
        <row r="2622">
          <cell r="C2622" t="str">
            <v>1FL</v>
          </cell>
          <cell r="D2622" t="str">
            <v>1st Floor</v>
          </cell>
        </row>
        <row r="2623">
          <cell r="C2623" t="str">
            <v>BASE</v>
          </cell>
          <cell r="D2623" t="str">
            <v>Basement</v>
          </cell>
        </row>
        <row r="2624">
          <cell r="C2624" t="str">
            <v>GRNDS</v>
          </cell>
          <cell r="D2624" t="str">
            <v>Grounds</v>
          </cell>
        </row>
        <row r="2625">
          <cell r="C2625" t="str">
            <v>ROOF</v>
          </cell>
          <cell r="D2625" t="str">
            <v>Roof</v>
          </cell>
        </row>
        <row r="2626">
          <cell r="C2626" t="str">
            <v>1FL</v>
          </cell>
          <cell r="D2626" t="str">
            <v>1st Floor</v>
          </cell>
        </row>
        <row r="2627">
          <cell r="C2627" t="str">
            <v>GRNDS</v>
          </cell>
          <cell r="D2627" t="str">
            <v>Grounds</v>
          </cell>
        </row>
        <row r="2628">
          <cell r="C2628" t="str">
            <v>ROOF</v>
          </cell>
          <cell r="D2628" t="str">
            <v>Roof</v>
          </cell>
        </row>
        <row r="2629">
          <cell r="C2629" t="str">
            <v>GRNDS</v>
          </cell>
          <cell r="D2629" t="str">
            <v>Grounds</v>
          </cell>
        </row>
        <row r="2630">
          <cell r="C2630" t="str">
            <v>MCM OUTSIDE</v>
          </cell>
          <cell r="D2630" t="str">
            <v>MCMURRAY OUTSIDE</v>
          </cell>
        </row>
        <row r="2631">
          <cell r="C2631" t="str">
            <v>MCMURRAY</v>
          </cell>
          <cell r="D2631" t="str">
            <v>MCMURRAY</v>
          </cell>
        </row>
        <row r="2632">
          <cell r="C2632" t="str">
            <v>105</v>
          </cell>
          <cell r="D2632" t="str">
            <v>McMURRAY Hepatology Clinic Suite 105</v>
          </cell>
        </row>
        <row r="2633">
          <cell r="C2633" t="str">
            <v>109</v>
          </cell>
          <cell r="D2633" t="str">
            <v>McMURRAY Clean Utility Room 109</v>
          </cell>
        </row>
        <row r="2634">
          <cell r="C2634" t="str">
            <v>130</v>
          </cell>
          <cell r="D2634" t="str">
            <v>McMURRAY MS Clinic Suite 130</v>
          </cell>
        </row>
        <row r="2635">
          <cell r="C2635" t="str">
            <v>1FL</v>
          </cell>
          <cell r="D2635" t="str">
            <v>1st Floor</v>
          </cell>
        </row>
        <row r="2636">
          <cell r="C2636" t="str">
            <v>MCM-1F COMMON</v>
          </cell>
          <cell r="D2636" t="str">
            <v>MCMURRAY 1ST FLOOR COMMON</v>
          </cell>
        </row>
        <row r="2637">
          <cell r="C2637" t="str">
            <v>200</v>
          </cell>
          <cell r="D2637" t="str">
            <v>MCMURRAY Summit Cardiology Suite 200</v>
          </cell>
        </row>
        <row r="2638">
          <cell r="C2638" t="str">
            <v>210</v>
          </cell>
          <cell r="D2638" t="str">
            <v>MCMURRAY Cardiac Rehab Suite 210</v>
          </cell>
        </row>
        <row r="2639">
          <cell r="C2639" t="str">
            <v>2FL</v>
          </cell>
          <cell r="D2639" t="str">
            <v>2nd FLoor</v>
          </cell>
        </row>
        <row r="2640">
          <cell r="C2640" t="str">
            <v>MCM-2F COMMON</v>
          </cell>
          <cell r="D2640" t="str">
            <v>MCMURRAY 2ND FLOOR COMMON</v>
          </cell>
        </row>
        <row r="2641">
          <cell r="C2641" t="str">
            <v>300</v>
          </cell>
          <cell r="D2641" t="str">
            <v>MCMURRAY Kidney Stone Center 300</v>
          </cell>
        </row>
        <row r="2642">
          <cell r="C2642" t="str">
            <v>320</v>
          </cell>
          <cell r="D2642" t="str">
            <v>MCMURRAY Sleep Lab Suite 320</v>
          </cell>
        </row>
        <row r="2643">
          <cell r="C2643" t="str">
            <v>330</v>
          </cell>
          <cell r="D2643" t="str">
            <v>MCMURRAY Northwest Neurology Suite 330</v>
          </cell>
        </row>
        <row r="2644">
          <cell r="C2644" t="str">
            <v>340</v>
          </cell>
          <cell r="D2644" t="str">
            <v>MCMURRAY NW ENT Associates Suite 340</v>
          </cell>
        </row>
        <row r="2645">
          <cell r="C2645" t="str">
            <v>345</v>
          </cell>
          <cell r="D2645" t="str">
            <v>MCMURRAY NW ENT Associates Suite 345</v>
          </cell>
        </row>
        <row r="2646">
          <cell r="C2646" t="str">
            <v>3FL</v>
          </cell>
          <cell r="D2646" t="str">
            <v>3rd Floor</v>
          </cell>
        </row>
        <row r="2647">
          <cell r="C2647" t="str">
            <v>MCM-3F COMMON</v>
          </cell>
          <cell r="D2647" t="str">
            <v>MCMURRAY 3RD FLOOR COMMON</v>
          </cell>
        </row>
        <row r="2648">
          <cell r="C2648" t="str">
            <v>MCM ROOF</v>
          </cell>
          <cell r="D2648" t="str">
            <v>MCMURRAY ROOF</v>
          </cell>
        </row>
        <row r="2649">
          <cell r="C2649" t="str">
            <v>1FL</v>
          </cell>
          <cell r="D2649" t="str">
            <v>1st Floor</v>
          </cell>
        </row>
        <row r="2650">
          <cell r="C2650" t="str">
            <v>2FL</v>
          </cell>
          <cell r="D2650" t="str">
            <v>2nd FLoor</v>
          </cell>
        </row>
        <row r="2651">
          <cell r="C2651" t="str">
            <v>3FL</v>
          </cell>
          <cell r="D2651" t="str">
            <v>3rd Floor</v>
          </cell>
        </row>
        <row r="2652">
          <cell r="C2652" t="str">
            <v>GRNDS</v>
          </cell>
          <cell r="D2652" t="str">
            <v>Grounds</v>
          </cell>
        </row>
        <row r="2653">
          <cell r="C2653" t="str">
            <v>1FL</v>
          </cell>
          <cell r="D2653" t="str">
            <v>1st Floor</v>
          </cell>
        </row>
        <row r="2654">
          <cell r="C2654" t="str">
            <v>102</v>
          </cell>
          <cell r="D2654" t="str">
            <v>MAB 1st FLOOR SUITE</v>
          </cell>
        </row>
        <row r="2655">
          <cell r="C2655" t="str">
            <v>104</v>
          </cell>
          <cell r="D2655" t="str">
            <v>MAB 1st FLOOR SUITE</v>
          </cell>
        </row>
        <row r="2656">
          <cell r="C2656" t="str">
            <v>105</v>
          </cell>
          <cell r="D2656" t="str">
            <v>MAB 1st FLOOR SUITE</v>
          </cell>
        </row>
        <row r="2657">
          <cell r="C2657" t="str">
            <v>107</v>
          </cell>
          <cell r="D2657" t="str">
            <v>MAB 1st FLOOR SUITE</v>
          </cell>
        </row>
        <row r="2658">
          <cell r="C2658" t="str">
            <v>108</v>
          </cell>
          <cell r="D2658" t="str">
            <v>MAB 1st FLOOR SUITE</v>
          </cell>
        </row>
        <row r="2659">
          <cell r="C2659" t="str">
            <v>110</v>
          </cell>
          <cell r="D2659" t="str">
            <v>MAB 1st FLOOR SUITE</v>
          </cell>
        </row>
        <row r="2660">
          <cell r="C2660" t="str">
            <v>112</v>
          </cell>
          <cell r="D2660" t="str">
            <v>MAB 1st FLOOR SUITE</v>
          </cell>
        </row>
        <row r="2661">
          <cell r="C2661" t="str">
            <v>1F COMMON</v>
          </cell>
          <cell r="D2661" t="str">
            <v>MAB 1st FLOOR COMMON AREAS</v>
          </cell>
        </row>
        <row r="2662">
          <cell r="C2662" t="str">
            <v>1F MENS TOILET</v>
          </cell>
          <cell r="D2662" t="str">
            <v>MAB 1st FLOOR Restrooms , Men's Restroom</v>
          </cell>
        </row>
        <row r="2663">
          <cell r="C2663" t="str">
            <v>1F TOILET</v>
          </cell>
          <cell r="D2663" t="str">
            <v>MAB 1st FLOOR Restrooms</v>
          </cell>
        </row>
        <row r="2664">
          <cell r="C2664" t="str">
            <v>1F WOMEN TOILET</v>
          </cell>
          <cell r="D2664" t="str">
            <v>MAB 1st FLOOR Restrooms , Women's Restroom</v>
          </cell>
        </row>
        <row r="2665">
          <cell r="C2665" t="str">
            <v>201</v>
          </cell>
          <cell r="D2665" t="str">
            <v>MAB 2ND FLOOR SUITE</v>
          </cell>
        </row>
        <row r="2666">
          <cell r="C2666" t="str">
            <v>203</v>
          </cell>
          <cell r="D2666" t="str">
            <v>MAB 2ND FLOOR SUITE</v>
          </cell>
        </row>
        <row r="2667">
          <cell r="C2667" t="str">
            <v>204</v>
          </cell>
          <cell r="D2667" t="str">
            <v>MAB 2ND FLOOR SUITE</v>
          </cell>
        </row>
        <row r="2668">
          <cell r="C2668" t="str">
            <v>205</v>
          </cell>
          <cell r="D2668" t="str">
            <v>MAB 2ND FLOOR SUITE</v>
          </cell>
        </row>
        <row r="2669">
          <cell r="C2669" t="str">
            <v>207</v>
          </cell>
          <cell r="D2669" t="str">
            <v>MAB 2ND FLOOR SUITE</v>
          </cell>
        </row>
        <row r="2670">
          <cell r="C2670" t="str">
            <v>208</v>
          </cell>
          <cell r="D2670" t="str">
            <v>MAB 2ND FLOOR SUITE</v>
          </cell>
        </row>
        <row r="2671">
          <cell r="C2671" t="str">
            <v>209</v>
          </cell>
          <cell r="D2671" t="str">
            <v>MAB 2ND FLOOR SUITE</v>
          </cell>
        </row>
        <row r="2672">
          <cell r="C2672" t="str">
            <v>2F COMMON</v>
          </cell>
          <cell r="D2672" t="str">
            <v>MAB 2ND FLOOR COMMON AREAS</v>
          </cell>
        </row>
        <row r="2673">
          <cell r="C2673" t="str">
            <v>301</v>
          </cell>
          <cell r="D2673" t="str">
            <v>MAB 3RD FLOOR SUITE</v>
          </cell>
        </row>
        <row r="2674">
          <cell r="C2674" t="str">
            <v>302</v>
          </cell>
          <cell r="D2674" t="str">
            <v>MAB 3RD FLOOR SUITE</v>
          </cell>
        </row>
        <row r="2675">
          <cell r="C2675" t="str">
            <v>303</v>
          </cell>
          <cell r="D2675" t="str">
            <v>MAB 3RD FLOOR SUITE</v>
          </cell>
        </row>
        <row r="2676">
          <cell r="C2676" t="str">
            <v>304</v>
          </cell>
          <cell r="D2676" t="str">
            <v>MAB 3RD FLOOR SUITE</v>
          </cell>
        </row>
        <row r="2677">
          <cell r="C2677" t="str">
            <v>305</v>
          </cell>
          <cell r="D2677" t="str">
            <v>MAB 3RD FLOOR SUITE</v>
          </cell>
        </row>
        <row r="2678">
          <cell r="C2678" t="str">
            <v>306</v>
          </cell>
          <cell r="D2678" t="str">
            <v>MAB 3RD FLOOR SUITE</v>
          </cell>
        </row>
        <row r="2679">
          <cell r="C2679" t="str">
            <v>307</v>
          </cell>
          <cell r="D2679" t="str">
            <v>MAB 3RD FLOOR SUITE</v>
          </cell>
        </row>
        <row r="2680">
          <cell r="C2680" t="str">
            <v>308</v>
          </cell>
          <cell r="D2680" t="str">
            <v>MAB 3RD FLOOR SUITE</v>
          </cell>
        </row>
        <row r="2681">
          <cell r="C2681" t="str">
            <v>3F COMMON</v>
          </cell>
          <cell r="D2681" t="str">
            <v>MAB 3RD FLOOR COMMON AREAS</v>
          </cell>
        </row>
        <row r="2682">
          <cell r="C2682" t="str">
            <v>GROUNDS</v>
          </cell>
          <cell r="D2682" t="str">
            <v>MAB GROUNDS</v>
          </cell>
        </row>
        <row r="2683">
          <cell r="C2683" t="str">
            <v>MAB GROUNDS</v>
          </cell>
          <cell r="D2683" t="str">
            <v>MAB Grounds</v>
          </cell>
        </row>
        <row r="2684">
          <cell r="C2684" t="str">
            <v>ROOF</v>
          </cell>
          <cell r="D2684" t="str">
            <v>MAB ROOF</v>
          </cell>
        </row>
        <row r="2685">
          <cell r="C2685" t="str">
            <v>ROOF/PENTHOUSE</v>
          </cell>
          <cell r="D2685" t="str">
            <v>MAB ROOF , PENTHOUSE</v>
          </cell>
        </row>
        <row r="2686">
          <cell r="C2686" t="str">
            <v>ROOF</v>
          </cell>
          <cell r="D2686" t="str">
            <v>Roof</v>
          </cell>
        </row>
        <row r="2687">
          <cell r="C2687" t="str">
            <v>1FL</v>
          </cell>
          <cell r="D2687" t="str">
            <v>1st Floor</v>
          </cell>
        </row>
        <row r="2688">
          <cell r="C2688" t="str">
            <v>GRNDS</v>
          </cell>
          <cell r="D2688" t="str">
            <v>Grounds</v>
          </cell>
        </row>
        <row r="2689">
          <cell r="C2689" t="str">
            <v>ROOF</v>
          </cell>
          <cell r="D2689" t="str">
            <v>ROOF</v>
          </cell>
        </row>
        <row r="2690">
          <cell r="C2690" t="str">
            <v>MOB ROOF</v>
          </cell>
          <cell r="D2690" t="str">
            <v>MOB, ROOF</v>
          </cell>
        </row>
        <row r="2691">
          <cell r="C2691" t="str">
            <v>2FL</v>
          </cell>
          <cell r="D2691" t="str">
            <v>2nd FLoor</v>
          </cell>
        </row>
        <row r="2692">
          <cell r="C2692" t="str">
            <v>101</v>
          </cell>
          <cell r="D2692" t="str">
            <v>MOB, 1ST FLOOR , 101 SUITE</v>
          </cell>
        </row>
        <row r="2693">
          <cell r="C2693" t="str">
            <v>102</v>
          </cell>
          <cell r="D2693" t="str">
            <v>MOB, 1ST FLOOR , 102 SUITE</v>
          </cell>
        </row>
        <row r="2694">
          <cell r="C2694" t="str">
            <v>104</v>
          </cell>
          <cell r="D2694" t="str">
            <v>MOB, 1ST FLOOR , 104 SUITE</v>
          </cell>
        </row>
        <row r="2695">
          <cell r="C2695" t="str">
            <v>106</v>
          </cell>
          <cell r="D2695" t="str">
            <v>MOB, 1ST FLOOR , 106 SUITE</v>
          </cell>
        </row>
        <row r="2696">
          <cell r="C2696" t="str">
            <v>108</v>
          </cell>
          <cell r="D2696" t="str">
            <v>MOB, 1ST FLOOR , 108 SUITE</v>
          </cell>
        </row>
        <row r="2697">
          <cell r="C2697" t="str">
            <v>109</v>
          </cell>
          <cell r="D2697" t="str">
            <v>MOB, 1ST FLOOR , 109 SUITE</v>
          </cell>
        </row>
        <row r="2698">
          <cell r="C2698" t="str">
            <v>110</v>
          </cell>
          <cell r="D2698" t="str">
            <v>MOB, 1ST FLOOR , 110 SUITE</v>
          </cell>
        </row>
        <row r="2699">
          <cell r="C2699" t="str">
            <v xml:space="preserve">1F COMMON </v>
          </cell>
          <cell r="D2699" t="str">
            <v>MOB, 1ST FLOOR COMMON AREAS</v>
          </cell>
        </row>
        <row r="2700">
          <cell r="C2700" t="str">
            <v>1F LOBBY</v>
          </cell>
          <cell r="D2700" t="str">
            <v>MOB, 1ST FLOOR , LOBBY</v>
          </cell>
        </row>
        <row r="2701">
          <cell r="C2701" t="str">
            <v>1F North TOILET</v>
          </cell>
          <cell r="D2701" t="str">
            <v>MOB, 1ST FLOOR , Restrooms , North Restroom</v>
          </cell>
        </row>
        <row r="2702">
          <cell r="C2702" t="str">
            <v>1F South TOILET</v>
          </cell>
          <cell r="D2702" t="str">
            <v>MOB, 1ST FLOOR , Restrooms , South Restroom</v>
          </cell>
        </row>
        <row r="2703">
          <cell r="C2703" t="str">
            <v>1FL</v>
          </cell>
          <cell r="D2703" t="str">
            <v>1st Floor</v>
          </cell>
        </row>
        <row r="2704">
          <cell r="C2704" t="str">
            <v>Restrooms</v>
          </cell>
          <cell r="D2704" t="str">
            <v>MOB, 1ST FLOOR , Restrooms</v>
          </cell>
        </row>
        <row r="2705">
          <cell r="C2705" t="str">
            <v>201</v>
          </cell>
          <cell r="D2705" t="str">
            <v>MOB, 2ND FLOOR , 201 SUITE</v>
          </cell>
        </row>
        <row r="2706">
          <cell r="C2706" t="str">
            <v>202</v>
          </cell>
          <cell r="D2706" t="str">
            <v>MOB, 2ND FLOOR , 202 SUITE</v>
          </cell>
        </row>
        <row r="2707">
          <cell r="C2707" t="str">
            <v>203</v>
          </cell>
          <cell r="D2707" t="str">
            <v>MOB, 2ND FLOOR , 203 SUITE</v>
          </cell>
        </row>
        <row r="2708">
          <cell r="C2708" t="str">
            <v>204</v>
          </cell>
          <cell r="D2708" t="str">
            <v>MOB, 2ND FLOOR , 204 SUITE</v>
          </cell>
        </row>
        <row r="2709">
          <cell r="C2709" t="str">
            <v>205</v>
          </cell>
          <cell r="D2709" t="str">
            <v>MOB, 2ND FLOOR , 205 SUITE</v>
          </cell>
        </row>
        <row r="2710">
          <cell r="C2710" t="str">
            <v>206</v>
          </cell>
          <cell r="D2710" t="str">
            <v>MOB, 2ND FLOOR , 206 Medical Specialties Clinic SUITE</v>
          </cell>
        </row>
        <row r="2711">
          <cell r="C2711" t="str">
            <v>207</v>
          </cell>
          <cell r="D2711" t="str">
            <v>MOB, 2ND FLOOR , 207 SUITE</v>
          </cell>
        </row>
        <row r="2712">
          <cell r="C2712" t="str">
            <v>209</v>
          </cell>
          <cell r="D2712" t="str">
            <v>MOB, 2ND FLOOR , 209 SUITE</v>
          </cell>
        </row>
        <row r="2713">
          <cell r="C2713" t="str">
            <v>212</v>
          </cell>
          <cell r="D2713" t="str">
            <v>MOB, 2ND FLOOR , 212 SUITE</v>
          </cell>
        </row>
        <row r="2714">
          <cell r="C2714" t="str">
            <v>2F COMMON</v>
          </cell>
          <cell r="D2714" t="str">
            <v>MOB, 2ND FLOOR COMMON AREAS</v>
          </cell>
        </row>
        <row r="2715">
          <cell r="C2715" t="str">
            <v>2F North TOILET</v>
          </cell>
          <cell r="D2715" t="str">
            <v>MOB, 2ND FLOOR , Restrooms , North Restroom</v>
          </cell>
        </row>
        <row r="2716">
          <cell r="C2716" t="str">
            <v>2F South TOILET</v>
          </cell>
          <cell r="D2716" t="str">
            <v>MOB, 2ND FLOOR , Restrooms , South Restroom</v>
          </cell>
        </row>
        <row r="2717">
          <cell r="C2717" t="str">
            <v>2FL</v>
          </cell>
          <cell r="D2717" t="str">
            <v>2nd FLoor</v>
          </cell>
        </row>
        <row r="2718">
          <cell r="C2718" t="str">
            <v>G-1</v>
          </cell>
          <cell r="D2718" t="str">
            <v>MOB, GROUND FLOOR , G-1 SUITE</v>
          </cell>
        </row>
        <row r="2719">
          <cell r="C2719" t="str">
            <v>G-10</v>
          </cell>
          <cell r="D2719" t="str">
            <v>MOB, GROUND FLOOR , G-10 SUITE</v>
          </cell>
        </row>
        <row r="2720">
          <cell r="C2720" t="str">
            <v>G-16A</v>
          </cell>
          <cell r="D2720" t="str">
            <v>MOB, GROUND FLOOR , G-16A SUITE</v>
          </cell>
        </row>
        <row r="2721">
          <cell r="C2721" t="str">
            <v>G-16B</v>
          </cell>
          <cell r="D2721" t="str">
            <v>MOB, GROUND FLOOR , G-16B SUITE</v>
          </cell>
        </row>
        <row r="2722">
          <cell r="C2722" t="str">
            <v>G-5</v>
          </cell>
          <cell r="D2722" t="str">
            <v>MOB, GROUND FLOOR , G-5 SUITE</v>
          </cell>
        </row>
        <row r="2723">
          <cell r="C2723" t="str">
            <v>G-6</v>
          </cell>
          <cell r="D2723" t="str">
            <v>MOB, GROUND FLOOR , G-6 SUITE</v>
          </cell>
        </row>
        <row r="2724">
          <cell r="C2724" t="str">
            <v>G-7</v>
          </cell>
          <cell r="D2724" t="str">
            <v>MOB, GROUND FLOOR , G-7 SUITE</v>
          </cell>
        </row>
        <row r="2725">
          <cell r="C2725" t="str">
            <v>GR North TOILET</v>
          </cell>
          <cell r="D2725" t="str">
            <v>MOB, GROUND FLOOR , Restrooms , North Restroom</v>
          </cell>
        </row>
        <row r="2726">
          <cell r="C2726" t="str">
            <v>GR South TOILET</v>
          </cell>
          <cell r="D2726" t="str">
            <v>MOB, GROUND FLOOR , Restrooms , South Restroom</v>
          </cell>
        </row>
        <row r="2727">
          <cell r="C2727" t="str">
            <v>GRND</v>
          </cell>
          <cell r="D2727" t="str">
            <v>Ground Floor</v>
          </cell>
        </row>
        <row r="2728">
          <cell r="C2728" t="str">
            <v>MOB COMMON</v>
          </cell>
          <cell r="D2728" t="str">
            <v>MOB, GROUND FLOOR , COMMON AREAS</v>
          </cell>
        </row>
        <row r="2729">
          <cell r="C2729" t="str">
            <v>MOB GROUNDS</v>
          </cell>
          <cell r="D2729" t="str">
            <v>MOB, GROUNDS</v>
          </cell>
        </row>
        <row r="2730">
          <cell r="C2730" t="str">
            <v>2FL</v>
          </cell>
          <cell r="D2730" t="str">
            <v>2nd FLoor</v>
          </cell>
        </row>
        <row r="2731">
          <cell r="C2731" t="str">
            <v>Hand &amp; Elbow</v>
          </cell>
          <cell r="D2731" t="str">
            <v>Meridian Pavilion, 2nd Floor , UWM Hand &amp; Elbow</v>
          </cell>
        </row>
        <row r="2732">
          <cell r="C2732" t="str">
            <v>Hand Therapy</v>
          </cell>
          <cell r="D2732" t="str">
            <v>Meridian Pavilion, 2nd Floor , Hand Therapy</v>
          </cell>
        </row>
        <row r="2733">
          <cell r="C2733" t="str">
            <v>Hip &amp; Knee</v>
          </cell>
          <cell r="D2733" t="str">
            <v>Meridian Pavilion, 2nd Floor , UWM Hip &amp; Knee</v>
          </cell>
        </row>
        <row r="2734">
          <cell r="C2734" t="str">
            <v>Lab</v>
          </cell>
          <cell r="D2734" t="str">
            <v>Meridian Pavilion, 2nd Floor , Lab</v>
          </cell>
        </row>
        <row r="2735">
          <cell r="C2735" t="str">
            <v>Lunchroom</v>
          </cell>
          <cell r="D2735" t="str">
            <v>Meridian Pavilion, 2nd Floor , Lunchroom</v>
          </cell>
        </row>
        <row r="2736">
          <cell r="C2736" t="str">
            <v>MAIN</v>
          </cell>
          <cell r="D2736" t="str">
            <v>Meridian Pavilion MAIN</v>
          </cell>
        </row>
        <row r="2737">
          <cell r="C2737" t="str">
            <v>Men Restroom</v>
          </cell>
          <cell r="D2737" t="str">
            <v>Meridian Pavilion, 2nd Floor , Men's Restroom</v>
          </cell>
        </row>
        <row r="2738">
          <cell r="C2738" t="str">
            <v>MP, 2nd Floor</v>
          </cell>
          <cell r="D2738" t="str">
            <v>Meridian Pavilion, 2nd Floor</v>
          </cell>
        </row>
        <row r="2739">
          <cell r="C2739" t="str">
            <v>NW Endo</v>
          </cell>
          <cell r="D2739" t="str">
            <v>Meridian Pavilion, 2nd Floor , NW Endocrinology</v>
          </cell>
        </row>
        <row r="2740">
          <cell r="C2740" t="str">
            <v>NW Primary Care</v>
          </cell>
          <cell r="D2740" t="str">
            <v>Meridian Pavilion, 2nd Floor , NW Primary Care</v>
          </cell>
        </row>
        <row r="2741">
          <cell r="C2741" t="str">
            <v>Women Restroom</v>
          </cell>
          <cell r="D2741" t="str">
            <v>Meridian Pavilion, 2nd Floor , Women's Restroom</v>
          </cell>
        </row>
        <row r="2742">
          <cell r="C2742" t="str">
            <v>MP</v>
          </cell>
          <cell r="D2742" t="str">
            <v>Meridian Pavilion</v>
          </cell>
        </row>
        <row r="2743">
          <cell r="C2743" t="str">
            <v>MP - 2FL</v>
          </cell>
          <cell r="D2743" t="str">
            <v>Meridian Pavilion, 2nd Floor</v>
          </cell>
        </row>
        <row r="2744">
          <cell r="C2744" t="str">
            <v>MP - Hand Thrpy</v>
          </cell>
          <cell r="D2744" t="str">
            <v>Meridian Pavilion, 2nd Floor , Hand Therapy</v>
          </cell>
        </row>
        <row r="2745">
          <cell r="C2745" t="str">
            <v>MP - Hand&amp;Elbow</v>
          </cell>
          <cell r="D2745" t="str">
            <v>Meridian Pavilion, 2nd Floor , UWM Hand &amp; Elbow</v>
          </cell>
        </row>
        <row r="2746">
          <cell r="C2746" t="str">
            <v>MP - Hip&amp;Knee</v>
          </cell>
          <cell r="D2746" t="str">
            <v>Meridian Pavilion, 2nd Floor , UWM Hip &amp; Knee</v>
          </cell>
        </row>
        <row r="2747">
          <cell r="C2747" t="str">
            <v>MP - LAB</v>
          </cell>
          <cell r="D2747" t="str">
            <v>Meridian Pavilion, 2nd Floor , Lab</v>
          </cell>
        </row>
        <row r="2748">
          <cell r="C2748" t="str">
            <v>MP - Lunchroom</v>
          </cell>
          <cell r="D2748" t="str">
            <v>Meridian Pavilion, 2nd Floor , Lunchroom</v>
          </cell>
        </row>
        <row r="2749">
          <cell r="C2749" t="str">
            <v>MP - Mens Room</v>
          </cell>
          <cell r="D2749" t="str">
            <v>Meridian Pavilion, 2nd Floor , Men's Restroom</v>
          </cell>
        </row>
        <row r="2750">
          <cell r="C2750" t="str">
            <v>MP - NW Endo</v>
          </cell>
          <cell r="D2750" t="str">
            <v>Meridian Pavilion, 2nd Floor , NW Endocrinology</v>
          </cell>
        </row>
        <row r="2751">
          <cell r="C2751" t="str">
            <v>MP - NW Primary</v>
          </cell>
          <cell r="D2751" t="str">
            <v>Meridian Pavilion, 2nd Floor , NW Primary Care</v>
          </cell>
        </row>
        <row r="2752">
          <cell r="C2752" t="str">
            <v>MP - Wmens Room</v>
          </cell>
          <cell r="D2752" t="str">
            <v>Meridian Pavilion, 2nd Floor , Women's Restroom</v>
          </cell>
        </row>
        <row r="2753">
          <cell r="C2753" t="str">
            <v>Northgate Plaza</v>
          </cell>
          <cell r="D2753" t="str">
            <v>Northgate Plaza</v>
          </cell>
        </row>
        <row r="2754">
          <cell r="C2754" t="str">
            <v>NGP-300</v>
          </cell>
          <cell r="D2754" t="str">
            <v>Northgate Plaza Suite 300</v>
          </cell>
        </row>
        <row r="2755">
          <cell r="C2755" t="str">
            <v>NGP 500</v>
          </cell>
          <cell r="D2755" t="str">
            <v>Northgate Plaza, Break room 500</v>
          </cell>
        </row>
        <row r="2756">
          <cell r="C2756" t="str">
            <v>NGP-B124</v>
          </cell>
          <cell r="D2756" t="str">
            <v>Northgate Plaza B124</v>
          </cell>
        </row>
        <row r="2757">
          <cell r="C2757" t="str">
            <v>NGP-CBO</v>
          </cell>
          <cell r="D2757" t="str">
            <v>Northgate Plaza, CBO 500</v>
          </cell>
        </row>
        <row r="2758">
          <cell r="C2758" t="str">
            <v>NGP COMMON</v>
          </cell>
          <cell r="D2758" t="str">
            <v>Northgate Plaza COMMON</v>
          </cell>
        </row>
        <row r="2759">
          <cell r="C2759" t="str">
            <v>NGP-GROUNDS</v>
          </cell>
          <cell r="D2759" t="str">
            <v>Northgate Plaza Grounds</v>
          </cell>
        </row>
        <row r="2760">
          <cell r="C2760" t="str">
            <v>NGP -507</v>
          </cell>
          <cell r="D2760" t="str">
            <v>Northgate Plaza, Human Resources 507</v>
          </cell>
        </row>
        <row r="2761">
          <cell r="C2761" t="str">
            <v>NGP-IMS</v>
          </cell>
          <cell r="D2761" t="str">
            <v>Northgate Plaza, IMS 500</v>
          </cell>
        </row>
        <row r="2762">
          <cell r="C2762" t="str">
            <v>NGP-LAB</v>
          </cell>
          <cell r="D2762" t="str">
            <v>Northgate Plaza, LAB 500</v>
          </cell>
        </row>
        <row r="2763">
          <cell r="C2763" t="str">
            <v>1FL</v>
          </cell>
          <cell r="D2763" t="str">
            <v>1st Floor</v>
          </cell>
        </row>
        <row r="2764">
          <cell r="C2764" t="str">
            <v>ROOF</v>
          </cell>
          <cell r="D2764" t="str">
            <v>Roof</v>
          </cell>
        </row>
        <row r="2765">
          <cell r="C2765" t="str">
            <v>100</v>
          </cell>
          <cell r="D2765" t="str">
            <v>OPMC, 1ST FLOOR , 100 SUITE</v>
          </cell>
        </row>
        <row r="2766">
          <cell r="C2766" t="str">
            <v>110</v>
          </cell>
          <cell r="D2766" t="str">
            <v>OPMC, 1ST FLOOR , 110</v>
          </cell>
        </row>
        <row r="2767">
          <cell r="C2767" t="str">
            <v>110.43</v>
          </cell>
          <cell r="D2767" t="str">
            <v>OPMC, 1ST FLOOR , 110 , SUITE Spine OP110.43</v>
          </cell>
        </row>
        <row r="2768">
          <cell r="C2768" t="str">
            <v>130</v>
          </cell>
          <cell r="D2768" t="str">
            <v>OPMC, 1ST FLOOR , 130 SUITE</v>
          </cell>
        </row>
        <row r="2769">
          <cell r="C2769" t="str">
            <v>130 Corr</v>
          </cell>
          <cell r="D2769" t="str">
            <v>OPMC, 1ST FLOOR , 130 , SUITE Corridor</v>
          </cell>
        </row>
        <row r="2770">
          <cell r="C2770" t="str">
            <v>150 OSC  SUITE</v>
          </cell>
          <cell r="D2770" t="str">
            <v>OPMC, 1ST FLOOR , OSC 150 SUITE</v>
          </cell>
        </row>
        <row r="2771">
          <cell r="C2771" t="str">
            <v>180</v>
          </cell>
          <cell r="D2771" t="str">
            <v>OPMC, 1ST FLOOR , 180 SUITE</v>
          </cell>
        </row>
        <row r="2772">
          <cell r="C2772" t="str">
            <v>190</v>
          </cell>
          <cell r="D2772" t="str">
            <v>OPMC, 1ST FLOOR , 190 SUITE</v>
          </cell>
        </row>
        <row r="2773">
          <cell r="C2773" t="str">
            <v xml:space="preserve">1F COMMON  </v>
          </cell>
          <cell r="D2773" t="str">
            <v>OPMC, 1ST FLOOR</v>
          </cell>
        </row>
        <row r="2774">
          <cell r="C2774" t="str">
            <v>1F MENS TOILET</v>
          </cell>
          <cell r="D2774" t="str">
            <v>OPMC, 1ST FLOOR , Restrooms , Men's Restroom</v>
          </cell>
        </row>
        <row r="2775">
          <cell r="C2775" t="str">
            <v>1F North TOILET</v>
          </cell>
          <cell r="D2775" t="str">
            <v>OPMC, 1ST FLOOR , Restrooms , North End Restrooms</v>
          </cell>
        </row>
        <row r="2776">
          <cell r="C2776" t="str">
            <v>1F TOILET</v>
          </cell>
          <cell r="D2776" t="str">
            <v>OPMC, 1ST FLOOR , Restrooms</v>
          </cell>
        </row>
        <row r="2777">
          <cell r="C2777" t="str">
            <v>1F WOMEN TOILET</v>
          </cell>
          <cell r="D2777" t="str">
            <v>OPMC, 1ST FLOOR , Restrooms , Women's Restroom</v>
          </cell>
        </row>
        <row r="2778">
          <cell r="C2778" t="str">
            <v>1FL</v>
          </cell>
          <cell r="D2778" t="str">
            <v>1st Floor</v>
          </cell>
        </row>
        <row r="2779">
          <cell r="C2779" t="str">
            <v>OP OP150.37</v>
          </cell>
          <cell r="D2779" t="str">
            <v>OPMC, 1ST FLOOR , 150 , SUITE Pre/Post Op OP150.37</v>
          </cell>
        </row>
        <row r="2780">
          <cell r="C2780" t="str">
            <v>OP110.01</v>
          </cell>
          <cell r="D2780" t="str">
            <v>OPMC, 1ST FLOOR , 110 , SUITE Reception OP110.01</v>
          </cell>
        </row>
        <row r="2781">
          <cell r="C2781" t="str">
            <v>OP110.02</v>
          </cell>
          <cell r="D2781" t="str">
            <v>OPMC, 1ST FLOOR , 110 , SUITE Restroom OP110.02</v>
          </cell>
        </row>
        <row r="2782">
          <cell r="C2782" t="str">
            <v>OP110.19</v>
          </cell>
          <cell r="D2782" t="str">
            <v>OPMC, 1ST FLOOR , 110 , SUITE Corridor OP110.19</v>
          </cell>
        </row>
        <row r="2783">
          <cell r="C2783" t="str">
            <v>OP110.20</v>
          </cell>
          <cell r="D2783" t="str">
            <v>OPMC, 1ST FLOOR , 110 , SUITE Hot Tub OP110.20</v>
          </cell>
        </row>
        <row r="2784">
          <cell r="C2784" t="str">
            <v>OP110.22</v>
          </cell>
          <cell r="D2784" t="str">
            <v>OPMC, 1ST FLOOR , 110 , SUITE Orthotics OP110.22</v>
          </cell>
        </row>
        <row r="2785">
          <cell r="C2785" t="str">
            <v>OP110.25</v>
          </cell>
          <cell r="D2785" t="str">
            <v>OPMC, 1ST FLOOR , 110 , SUITE Hydro Pool OP110.25</v>
          </cell>
        </row>
        <row r="2786">
          <cell r="C2786" t="str">
            <v xml:space="preserve">OP110.32 </v>
          </cell>
          <cell r="D2786" t="str">
            <v>OPMC, 1ST FLOOR , 110 , SUITE Therapy Rm OP110.32</v>
          </cell>
        </row>
        <row r="2787">
          <cell r="C2787" t="str">
            <v>OP110.40</v>
          </cell>
          <cell r="D2787" t="str">
            <v>OPMC, 1ST FLOOR , 110 , SUITE Equipment OP110.40</v>
          </cell>
        </row>
        <row r="2788">
          <cell r="C2788" t="str">
            <v>OP130.06</v>
          </cell>
          <cell r="D2788" t="str">
            <v>OPMC, 1ST FLOOR , 130 , SUITE Storage OP130.06</v>
          </cell>
        </row>
        <row r="2789">
          <cell r="C2789" t="str">
            <v>OP130.12 Corr</v>
          </cell>
          <cell r="D2789" t="str">
            <v>OPMC, 1ST FLOOR , 130 , SUITE Corridor , OP130.12</v>
          </cell>
        </row>
        <row r="2790">
          <cell r="C2790" t="str">
            <v>OP130.35</v>
          </cell>
          <cell r="D2790" t="str">
            <v>OPMC, 1ST FLOOR , 130 , SUITE Corridor , OP130.35</v>
          </cell>
        </row>
        <row r="2791">
          <cell r="C2791" t="str">
            <v>OP150.05</v>
          </cell>
          <cell r="D2791" t="str">
            <v>OPMC, 1ST FLOOR , OSC 150, SUITE Surgery , Sub-Sterile OP150.05</v>
          </cell>
        </row>
        <row r="2792">
          <cell r="C2792" t="str">
            <v>OP150.06</v>
          </cell>
          <cell r="D2792" t="str">
            <v>OPMC, 1ST FLOOR , OSC 150, SUITE Surgery , Equipment OP150.06</v>
          </cell>
        </row>
        <row r="2793">
          <cell r="C2793" t="str">
            <v>OP150.07</v>
          </cell>
          <cell r="D2793" t="str">
            <v>OPMC, 1ST FLOOR , OSC 150, SUITE Surgery , Clean Supply OP150.07</v>
          </cell>
        </row>
        <row r="2794">
          <cell r="C2794" t="str">
            <v>OP150.08</v>
          </cell>
          <cell r="D2794" t="str">
            <v>OPMC, 1ST FLOOR , 150 , SUITE Surgery OP150.08</v>
          </cell>
        </row>
        <row r="2795">
          <cell r="C2795" t="str">
            <v>OP150.09</v>
          </cell>
          <cell r="D2795" t="str">
            <v>OPMC, 1ST FLOOR , OSC 150, SUITE Surgery , Equipment OP150.09</v>
          </cell>
        </row>
        <row r="2796">
          <cell r="C2796" t="str">
            <v>OP150.10</v>
          </cell>
          <cell r="D2796" t="str">
            <v>OPMC, 1ST FLOOR , 150 , SUITE Sub-Serile OP150.10</v>
          </cell>
        </row>
        <row r="2797">
          <cell r="C2797" t="str">
            <v>OP150.13</v>
          </cell>
          <cell r="D2797" t="str">
            <v>OPMC, 1ST FLOOR , 150 , SUITE Women's Lockers OP150.13</v>
          </cell>
        </row>
        <row r="2798">
          <cell r="C2798" t="str">
            <v>OP150.15</v>
          </cell>
          <cell r="D2798" t="str">
            <v>OPMC, 1ST FLOOR , OSC 150, SUITE Passage OP150.15</v>
          </cell>
        </row>
        <row r="2799">
          <cell r="C2799" t="str">
            <v>OP150.18</v>
          </cell>
          <cell r="D2799" t="str">
            <v>OPMC, 1ST FLOOR , OSC 150, SUITE Nurse Station OP150.18</v>
          </cell>
        </row>
        <row r="2800">
          <cell r="C2800" t="str">
            <v>OP150.21</v>
          </cell>
          <cell r="D2800" t="str">
            <v>OPMC, 1ST FLOOR , OSC 150, SUITE PACU OP150.21</v>
          </cell>
        </row>
        <row r="2801">
          <cell r="C2801" t="str">
            <v>OP150.23</v>
          </cell>
          <cell r="D2801" t="str">
            <v>OPMC, 1ST FLOOR , 150 , SUITE Passage OP150.23</v>
          </cell>
        </row>
        <row r="2802">
          <cell r="C2802" t="str">
            <v>OP150.24</v>
          </cell>
          <cell r="D2802" t="str">
            <v>OPMC, 1ST FLOOR , 150 , SUITE Minor Procedure OP150.24</v>
          </cell>
        </row>
        <row r="2803">
          <cell r="C2803" t="str">
            <v>OP150.28</v>
          </cell>
          <cell r="D2803" t="str">
            <v>OPMC, 1ST FLOOR , 150 , SUITE Men's Lockers OP150.28</v>
          </cell>
        </row>
        <row r="2804">
          <cell r="C2804" t="str">
            <v>OP150.29</v>
          </cell>
          <cell r="D2804" t="str">
            <v>OPMC, 1ST FLOOR , OSC 150, SUITE Nourishment OP150.29</v>
          </cell>
        </row>
        <row r="2805">
          <cell r="C2805" t="str">
            <v>OP150.29A</v>
          </cell>
          <cell r="D2805" t="str">
            <v>OPMC, 1ST FLOOR , 150 , SUITE Equipment OP150.29A</v>
          </cell>
        </row>
        <row r="2806">
          <cell r="C2806" t="str">
            <v>OP150.30</v>
          </cell>
          <cell r="D2806" t="str">
            <v>OPMC, 1ST FLOOR , OSC 150, SUITE Soiled Utility OP150.30</v>
          </cell>
        </row>
        <row r="2807">
          <cell r="C2807" t="str">
            <v>OP150.36</v>
          </cell>
          <cell r="D2807" t="str">
            <v>OPMC, 1ST FLOOR , 150 , SUITE Waiting OP150.36</v>
          </cell>
        </row>
        <row r="2808">
          <cell r="C2808" t="str">
            <v>OP150.39</v>
          </cell>
          <cell r="D2808" t="str">
            <v>OPMC, 1ST FLOOR , 150 , SUITE Director's Office OP150.39</v>
          </cell>
        </row>
        <row r="2809">
          <cell r="C2809" t="str">
            <v>OP150.45</v>
          </cell>
          <cell r="D2809" t="str">
            <v>OPMC, 1ST FLOOR , 150 , SUITE Dressing Rm OP150.45</v>
          </cell>
        </row>
        <row r="2810">
          <cell r="C2810" t="str">
            <v>OP150.46 TOILET</v>
          </cell>
          <cell r="D2810" t="str">
            <v>OPMC, 1ST FLOOR , 150 , SUITE Dressing Rm OP150.45, Toilet OP150.46</v>
          </cell>
        </row>
        <row r="2811">
          <cell r="C2811" t="str">
            <v>OP150.48 Corr</v>
          </cell>
          <cell r="D2811" t="str">
            <v>OPMC, 1ST FLOOR , OSC 150, SUITE Outside Corridor OP150.48</v>
          </cell>
        </row>
        <row r="2812">
          <cell r="C2812" t="str">
            <v>OP150.49</v>
          </cell>
          <cell r="D2812" t="str">
            <v>OPMC, 1ST FLOOR , 150 , SUITE Staff Lounge OP150.49</v>
          </cell>
        </row>
        <row r="2813">
          <cell r="C2813" t="str">
            <v>OP150.51</v>
          </cell>
          <cell r="D2813" t="str">
            <v>OPMC, 1ST FLOOR , OSC 150, SUITE Med Gas OP150.51</v>
          </cell>
        </row>
        <row r="2814">
          <cell r="C2814" t="str">
            <v>OP150.52</v>
          </cell>
          <cell r="D2814" t="str">
            <v>OPMC, 1ST FLOOR , OSC 150, SUITE Decontamination OP150.52</v>
          </cell>
        </row>
        <row r="2815">
          <cell r="C2815" t="str">
            <v>OP150.53</v>
          </cell>
          <cell r="D2815" t="str">
            <v>OPMC, 1ST FLOOR , OSC 150, SUITE Sterile Prep OP150.53</v>
          </cell>
        </row>
        <row r="2816">
          <cell r="C2816" t="str">
            <v>OP150.54</v>
          </cell>
          <cell r="D2816" t="str">
            <v>OPMC, 1ST FLOOR , 150 , SUITE Sterile Storage OP150.54</v>
          </cell>
        </row>
        <row r="2817">
          <cell r="C2817" t="str">
            <v>OP150.55</v>
          </cell>
          <cell r="D2817" t="str">
            <v>OPMC, 1ST FLOOR , OSC 150, SUITE Equip/Stores OP150.55</v>
          </cell>
        </row>
        <row r="2818">
          <cell r="C2818" t="str">
            <v>OR 1 OP150.01</v>
          </cell>
          <cell r="D2818" t="str">
            <v>OPMC, 1ST FLOOR , OSC 150, SUITE Surgery , OR 1 OP150.01</v>
          </cell>
        </row>
        <row r="2819">
          <cell r="C2819" t="str">
            <v>OR 2 OP150.02</v>
          </cell>
          <cell r="D2819" t="str">
            <v>OPMC, 1ST FLOOR , OSC 150, SUITE Surgery , OR 2 OP150.02</v>
          </cell>
        </row>
        <row r="2820">
          <cell r="C2820" t="str">
            <v>OR 3 OP150.03</v>
          </cell>
          <cell r="D2820" t="str">
            <v>OPMC, 1ST FLOOR , OSC 150, SUITE Surgery , OR 3 OP150.03</v>
          </cell>
        </row>
        <row r="2821">
          <cell r="C2821" t="str">
            <v>OR 4 OP150.04</v>
          </cell>
          <cell r="D2821" t="str">
            <v>OPMC, 1ST FLOOR , OSC 150, SUITE Surgery , OR 4 OP150.04</v>
          </cell>
        </row>
        <row r="2822">
          <cell r="C2822" t="str">
            <v>OSC 150, Surg</v>
          </cell>
          <cell r="D2822" t="str">
            <v>OPMC, 1ST FLOOR , OSC 150, SUITE Surgery</v>
          </cell>
        </row>
        <row r="2823">
          <cell r="C2823" t="str">
            <v>200</v>
          </cell>
          <cell r="D2823" t="str">
            <v>OPMC, 2ND FLOOR , 200 SUITE</v>
          </cell>
        </row>
        <row r="2824">
          <cell r="C2824" t="str">
            <v>210</v>
          </cell>
          <cell r="D2824" t="str">
            <v>OPMC, 2ND FLOOR , 210 SUITE</v>
          </cell>
        </row>
        <row r="2825">
          <cell r="C2825" t="str">
            <v>220</v>
          </cell>
          <cell r="D2825" t="str">
            <v>OPMC, 2ND FLOOR , 220 SUITE</v>
          </cell>
        </row>
        <row r="2826">
          <cell r="C2826" t="str">
            <v>230</v>
          </cell>
          <cell r="D2826" t="str">
            <v>OPMC, 2ND FLOOR , 230 SUITE</v>
          </cell>
        </row>
        <row r="2827">
          <cell r="C2827" t="str">
            <v>240</v>
          </cell>
          <cell r="D2827" t="str">
            <v>OPMC, 2ND FLOOR , 240 SUITE</v>
          </cell>
        </row>
        <row r="2828">
          <cell r="C2828" t="str">
            <v>250</v>
          </cell>
          <cell r="D2828" t="str">
            <v>OPMC, 2ND FLOOR , 250 SUITE</v>
          </cell>
        </row>
        <row r="2829">
          <cell r="C2829" t="str">
            <v>260</v>
          </cell>
          <cell r="D2829" t="str">
            <v>OPMC, 2ND FLOOR , 260 SUITE</v>
          </cell>
        </row>
        <row r="2830">
          <cell r="C2830" t="str">
            <v>270</v>
          </cell>
          <cell r="D2830" t="str">
            <v>OPMC, 2ND FLOOR , 270 SUITE</v>
          </cell>
        </row>
        <row r="2831">
          <cell r="C2831" t="str">
            <v>280</v>
          </cell>
          <cell r="D2831" t="str">
            <v>OPMC, 2ND FLOOR , 280</v>
          </cell>
        </row>
        <row r="2832">
          <cell r="C2832" t="str">
            <v>290</v>
          </cell>
          <cell r="D2832" t="str">
            <v>OPMC, 2ND FLOOR , 290</v>
          </cell>
        </row>
        <row r="2833">
          <cell r="C2833" t="str">
            <v xml:space="preserve">2F COMMON </v>
          </cell>
          <cell r="D2833" t="str">
            <v>OPMC, 2ND FLOOR</v>
          </cell>
        </row>
        <row r="2834">
          <cell r="C2834" t="str">
            <v>2F MENS TOILET</v>
          </cell>
          <cell r="D2834" t="str">
            <v>OPMC, 2ND FLOOR , Restrooms , Men's Restroom</v>
          </cell>
        </row>
        <row r="2835">
          <cell r="C2835" t="str">
            <v>2F WOMEN TOILET</v>
          </cell>
          <cell r="D2835" t="str">
            <v>OPMC, 2ND FLOOR , Restrooms , Women's Restroom</v>
          </cell>
        </row>
        <row r="2836">
          <cell r="C2836" t="str">
            <v>2FL</v>
          </cell>
          <cell r="D2836" t="str">
            <v>2nd FLoor</v>
          </cell>
        </row>
        <row r="2837">
          <cell r="C2837" t="str">
            <v>Restrooms</v>
          </cell>
          <cell r="D2837" t="str">
            <v>OPMC, 2ND FLOOR , Restrooms</v>
          </cell>
        </row>
        <row r="2838">
          <cell r="C2838" t="str">
            <v>300</v>
          </cell>
          <cell r="D2838" t="str">
            <v>OPMC, 3RD FLOOR , 300 SUITE</v>
          </cell>
        </row>
        <row r="2839">
          <cell r="C2839" t="str">
            <v>370</v>
          </cell>
          <cell r="D2839" t="str">
            <v>OPMC, 3RD FLOOR , 370 SUITE</v>
          </cell>
        </row>
        <row r="2840">
          <cell r="C2840" t="str">
            <v>371</v>
          </cell>
          <cell r="D2840" t="str">
            <v>OPMC, 3RD FLOOR , 371 SUITE</v>
          </cell>
        </row>
        <row r="2841">
          <cell r="C2841" t="str">
            <v>372</v>
          </cell>
          <cell r="D2841" t="str">
            <v>OPMC, 3RD FLOOR , 372 SUITE</v>
          </cell>
        </row>
        <row r="2842">
          <cell r="C2842" t="str">
            <v>372B</v>
          </cell>
          <cell r="D2842" t="str">
            <v>OPMC, 3RD FLOOR , 372B SUITE</v>
          </cell>
        </row>
        <row r="2843">
          <cell r="C2843" t="str">
            <v>380</v>
          </cell>
          <cell r="D2843" t="str">
            <v>OPMC, 3RD FLOOR , 380 Advanced Manual Therapy Clinic</v>
          </cell>
        </row>
        <row r="2844">
          <cell r="C2844" t="str">
            <v>390</v>
          </cell>
          <cell r="D2844" t="str">
            <v>OPMC, 3RD FLOOR , 390 SUITE</v>
          </cell>
        </row>
        <row r="2845">
          <cell r="C2845" t="str">
            <v>3F MENS TOILET</v>
          </cell>
          <cell r="D2845" t="str">
            <v>OPMC, 3RD FLOOR , Restrooms , Men's Restroom</v>
          </cell>
        </row>
        <row r="2846">
          <cell r="C2846" t="str">
            <v>3F TOILET</v>
          </cell>
          <cell r="D2846" t="str">
            <v>OPMC, 3RD FLOOR , Restrooms</v>
          </cell>
        </row>
        <row r="2847">
          <cell r="C2847" t="str">
            <v>3F WOMEN TOILET</v>
          </cell>
          <cell r="D2847" t="str">
            <v>OPMC, 3RD FLOOR , Restrooms , Women's Restroom</v>
          </cell>
        </row>
        <row r="2848">
          <cell r="C2848" t="str">
            <v>3FL</v>
          </cell>
          <cell r="D2848" t="str">
            <v>3rd Floor</v>
          </cell>
        </row>
        <row r="2849">
          <cell r="C2849" t="str">
            <v>GRNDS</v>
          </cell>
          <cell r="D2849" t="str">
            <v>Grounds</v>
          </cell>
        </row>
        <row r="2850">
          <cell r="C2850" t="str">
            <v>OPMC, GROUNDS</v>
          </cell>
          <cell r="D2850" t="str">
            <v>OPMC, GROUNDS</v>
          </cell>
        </row>
        <row r="2851">
          <cell r="C2851" t="str">
            <v>OPMC SHEDS</v>
          </cell>
          <cell r="D2851" t="str">
            <v>OPMC OUTSIDE SHEDS</v>
          </cell>
        </row>
        <row r="2852">
          <cell r="C2852" t="str">
            <v>OPMC PARK BOOTH</v>
          </cell>
          <cell r="D2852" t="str">
            <v>OPMC, PARKING LOT , PARKING BOOTH</v>
          </cell>
        </row>
        <row r="2853">
          <cell r="C2853" t="str">
            <v>OPMC PARK LOT</v>
          </cell>
          <cell r="D2853" t="str">
            <v>OPMC, PARKING LOT</v>
          </cell>
        </row>
        <row r="2854">
          <cell r="C2854" t="str">
            <v>PARKING LOT</v>
          </cell>
          <cell r="D2854" t="str">
            <v>Parking Lot</v>
          </cell>
        </row>
        <row r="2855">
          <cell r="C2855" t="str">
            <v>OPMC ROOF</v>
          </cell>
          <cell r="D2855" t="str">
            <v>OPMC, ROOF</v>
          </cell>
        </row>
        <row r="2856">
          <cell r="C2856" t="str">
            <v>1FL</v>
          </cell>
          <cell r="D2856" t="str">
            <v>1st Floor</v>
          </cell>
        </row>
        <row r="2857">
          <cell r="C2857" t="str">
            <v>MCCB</v>
          </cell>
          <cell r="D2857" t="str">
            <v>Suite 200, 15808 Mill Creek Blvd, Mill Creek, 98012</v>
          </cell>
        </row>
        <row r="2858">
          <cell r="C2858" t="str">
            <v>OUTSIDE SHEDS</v>
          </cell>
          <cell r="D2858" t="str">
            <v>OUTSIDE SHEDS</v>
          </cell>
        </row>
        <row r="2859">
          <cell r="C2859" t="str">
            <v>CURRAN FOUNTAIN</v>
          </cell>
          <cell r="D2859" t="str">
            <v xml:space="preserve">OUTSIDE,  CURRAN FOUNTAIN </v>
          </cell>
        </row>
        <row r="2860">
          <cell r="C2860" t="str">
            <v>WAREHOUSE</v>
          </cell>
          <cell r="D2860" t="str">
            <v>WAREHOUSE</v>
          </cell>
        </row>
        <row r="2861">
          <cell r="C2861" t="str">
            <v>CARP SHOP</v>
          </cell>
          <cell r="D2861" t="str">
            <v>OUTSIDE, CARPENTER SHOP</v>
          </cell>
        </row>
        <row r="2862">
          <cell r="C2862" t="str">
            <v>CUR FOUNT GRNDS</v>
          </cell>
          <cell r="D2862" t="str">
            <v>OUTSIDE, CURRAN FOUNTAIN , GROUNDS</v>
          </cell>
        </row>
        <row r="2863">
          <cell r="C2863" t="str">
            <v xml:space="preserve">CURFOUNTAIN </v>
          </cell>
          <cell r="D2863" t="str">
            <v>OUTSIDE, CURRAN FOUNTAIN</v>
          </cell>
        </row>
        <row r="2864">
          <cell r="C2864" t="str">
            <v>CURRAN POOL</v>
          </cell>
          <cell r="D2864" t="str">
            <v>OUTSIDE, CURRAN FOUNTAIN , POOL &amp; FOUNTAIN STRUCTURE</v>
          </cell>
        </row>
        <row r="2865">
          <cell r="C2865" t="str">
            <v>CURRAN PUMP</v>
          </cell>
          <cell r="D2865" t="str">
            <v>OUTSIDE, CURRAN FOUNTAIN , PUMP PIT</v>
          </cell>
        </row>
        <row r="2866">
          <cell r="C2866" t="str">
            <v>GRD SHED A-WING</v>
          </cell>
          <cell r="D2866" t="str">
            <v>OUTSIDE GOUND SHED:  A-WING</v>
          </cell>
        </row>
        <row r="2867">
          <cell r="C2867" t="str">
            <v>GRD SHED E-WING</v>
          </cell>
          <cell r="D2867" t="str">
            <v xml:space="preserve">OUTSIDE GROUND SHED  E-WING </v>
          </cell>
        </row>
        <row r="2868">
          <cell r="C2868" t="str">
            <v>GROUNDS SHED</v>
          </cell>
          <cell r="D2868" t="str">
            <v>OUTSIDE, GROUNDS SHED</v>
          </cell>
        </row>
        <row r="2869">
          <cell r="C2869" t="str">
            <v>HAZMAT SHED</v>
          </cell>
          <cell r="D2869" t="str">
            <v>OUTSIDE, HAZMAT SHED</v>
          </cell>
        </row>
        <row r="2870">
          <cell r="C2870" t="str">
            <v>PARK BOOTHS</v>
          </cell>
          <cell r="D2870" t="str">
            <v>OUTSIDE, PARKING BOOTHS</v>
          </cell>
        </row>
        <row r="2871">
          <cell r="C2871" t="str">
            <v>SECURITY</v>
          </cell>
          <cell r="D2871" t="str">
            <v>OUTSIDE, SECURITY</v>
          </cell>
        </row>
        <row r="2872">
          <cell r="C2872" t="str">
            <v>WATERFALL FOUNT</v>
          </cell>
          <cell r="D2872" t="str">
            <v>OUTSIDE, WATERFALL FOUNTAIN</v>
          </cell>
        </row>
        <row r="2873">
          <cell r="C2873" t="str">
            <v>2F GARAGE</v>
          </cell>
          <cell r="D2873" t="str">
            <v>PARKING GARAGE  2ND FLOOR</v>
          </cell>
        </row>
        <row r="2874">
          <cell r="C2874" t="str">
            <v>1F GARAGE</v>
          </cell>
          <cell r="D2874" t="str">
            <v>PARKING GARAGE 1ST FLOOR</v>
          </cell>
        </row>
        <row r="2875">
          <cell r="C2875" t="str">
            <v>3F GARAGE</v>
          </cell>
          <cell r="D2875" t="str">
            <v>PARKING GARAGE 3RD FLOOR</v>
          </cell>
        </row>
        <row r="2876">
          <cell r="C2876" t="str">
            <v>4F GARAGE</v>
          </cell>
          <cell r="D2876" t="str">
            <v>PARKING GARAGE 4TH FLOOR</v>
          </cell>
        </row>
        <row r="2877">
          <cell r="C2877" t="str">
            <v>5 F GARAGE</v>
          </cell>
          <cell r="D2877" t="str">
            <v>PARKING GARAGE 5TH FLOOR</v>
          </cell>
        </row>
        <row r="2878">
          <cell r="C2878" t="str">
            <v>GARAGE GROUNDS</v>
          </cell>
          <cell r="D2878" t="str">
            <v>PARKING GARAGE Grounds</v>
          </cell>
        </row>
        <row r="2879">
          <cell r="C2879" t="str">
            <v>UG GARAGE</v>
          </cell>
          <cell r="D2879" t="str">
            <v>PARKING GARAGE UNDERGROUND</v>
          </cell>
        </row>
        <row r="2880">
          <cell r="C2880" t="str">
            <v>127TH SOUTHSIDE</v>
          </cell>
          <cell r="D2880" t="str">
            <v>WAREHOUSE, 127TH (SOUTH) SIDE</v>
          </cell>
        </row>
        <row r="2881">
          <cell r="C2881" t="str">
            <v>128TH NORTHSIDE</v>
          </cell>
          <cell r="D2881" t="str">
            <v>WAREHOUSE, 128TH (NORTH) SIDE</v>
          </cell>
        </row>
        <row r="2882">
          <cell r="C2882" t="str">
            <v>WAREHOUSE</v>
          </cell>
          <cell r="D2882" t="str">
            <v>WAREHOUSE</v>
          </cell>
        </row>
        <row r="2883">
          <cell r="C2883" t="str">
            <v>C200C</v>
          </cell>
          <cell r="D2883" t="str">
            <v>C-WING, 2ND FLOOR, CBC, CORRIDOR, C200C</v>
          </cell>
        </row>
      </sheetData>
      <sheetData sheetId="6">
        <row r="1">
          <cell r="C1" t="str">
            <v>Building</v>
          </cell>
          <cell r="D1" t="str">
            <v>Building Code</v>
          </cell>
        </row>
        <row r="2">
          <cell r="C2" t="str">
            <v xml:space="preserve"> 1st Floor</v>
          </cell>
          <cell r="D2" t="str">
            <v>1FL</v>
          </cell>
        </row>
        <row r="3">
          <cell r="C3" t="str">
            <v xml:space="preserve"> 2nd Floor</v>
          </cell>
          <cell r="D3" t="str">
            <v>2FL</v>
          </cell>
        </row>
        <row r="4">
          <cell r="C4" t="str">
            <v xml:space="preserve"> 3rd Floor</v>
          </cell>
          <cell r="D4" t="str">
            <v>3FL</v>
          </cell>
        </row>
        <row r="5">
          <cell r="C5" t="str">
            <v xml:space="preserve"> 4th Floor</v>
          </cell>
          <cell r="D5" t="str">
            <v>4FL</v>
          </cell>
        </row>
        <row r="6">
          <cell r="C6" t="str">
            <v xml:space="preserve"> 5th Floor</v>
          </cell>
          <cell r="D6" t="str">
            <v>5FL</v>
          </cell>
        </row>
        <row r="7">
          <cell r="C7" t="str">
            <v>A-WING 1st Floor</v>
          </cell>
          <cell r="D7" t="str">
            <v>A-1FL</v>
          </cell>
        </row>
        <row r="8">
          <cell r="C8" t="str">
            <v>A-WING 2nd Floor</v>
          </cell>
          <cell r="D8" t="str">
            <v>A-2FL</v>
          </cell>
        </row>
        <row r="9">
          <cell r="C9" t="str">
            <v>A-WING 3rd Floor</v>
          </cell>
          <cell r="D9" t="str">
            <v>A-3FL</v>
          </cell>
        </row>
        <row r="10">
          <cell r="C10" t="str">
            <v>A-WING 4th Floor</v>
          </cell>
          <cell r="D10" t="str">
            <v>A-4FL</v>
          </cell>
        </row>
        <row r="11">
          <cell r="C11" t="str">
            <v>A-WING 5th Floor</v>
          </cell>
          <cell r="D11" t="str">
            <v>A-5FL</v>
          </cell>
        </row>
        <row r="12">
          <cell r="C12" t="str">
            <v>A-WING GROUNDS</v>
          </cell>
          <cell r="D12" t="str">
            <v>A-GROUNDS</v>
          </cell>
        </row>
        <row r="13">
          <cell r="C13" t="str">
            <v>A-WING ROOF</v>
          </cell>
          <cell r="D13" t="str">
            <v>A-ROOF</v>
          </cell>
        </row>
        <row r="14">
          <cell r="C14" t="str">
            <v>Grounds</v>
          </cell>
          <cell r="D14" t="str">
            <v>Grounds</v>
          </cell>
        </row>
        <row r="15">
          <cell r="C15" t="str">
            <v>ROOF</v>
          </cell>
          <cell r="D15" t="str">
            <v>ROOF</v>
          </cell>
        </row>
        <row r="16">
          <cell r="C16" t="str">
            <v xml:space="preserve">B-WING 1ST FLOOR </v>
          </cell>
          <cell r="D16" t="str">
            <v>B-1FL</v>
          </cell>
        </row>
        <row r="17">
          <cell r="C17" t="str">
            <v>B-WING 2nd FLOOR</v>
          </cell>
          <cell r="D17" t="str">
            <v>B-2FL</v>
          </cell>
        </row>
        <row r="18">
          <cell r="C18" t="str">
            <v>B-WING GROUNDS</v>
          </cell>
          <cell r="D18" t="str">
            <v>B-GROUNDS</v>
          </cell>
        </row>
        <row r="19">
          <cell r="C19" t="str">
            <v>B-WING ROOF</v>
          </cell>
          <cell r="D19" t="str">
            <v>B-ROOF</v>
          </cell>
        </row>
        <row r="20">
          <cell r="C20" t="str">
            <v>1st Floor</v>
          </cell>
          <cell r="D20" t="str">
            <v>1FL</v>
          </cell>
        </row>
        <row r="21">
          <cell r="C21" t="str">
            <v>Ballard</v>
          </cell>
          <cell r="D21" t="str">
            <v>BALLARD</v>
          </cell>
        </row>
        <row r="22">
          <cell r="C22" t="str">
            <v>C-WING, 1ST FLOOR</v>
          </cell>
          <cell r="D22" t="str">
            <v>C-1FL</v>
          </cell>
        </row>
        <row r="23">
          <cell r="C23" t="str">
            <v>C-WING, 2ND FLOOR</v>
          </cell>
          <cell r="D23" t="str">
            <v>C-2FL</v>
          </cell>
        </row>
        <row r="24">
          <cell r="C24" t="str">
            <v>C-WING, GROUNDS</v>
          </cell>
          <cell r="D24" t="str">
            <v>C-GROUNDS</v>
          </cell>
        </row>
        <row r="25">
          <cell r="C25" t="str">
            <v>C-WING, ROOF</v>
          </cell>
          <cell r="D25" t="str">
            <v>C-ROOF</v>
          </cell>
        </row>
        <row r="26">
          <cell r="C26" t="str">
            <v xml:space="preserve">Commercial Properties,  Worcester </v>
          </cell>
          <cell r="D26" t="str">
            <v>Worcester</v>
          </cell>
        </row>
        <row r="27">
          <cell r="C27" t="str">
            <v>ZERO FLOOR</v>
          </cell>
          <cell r="D27" t="str">
            <v>D-0FL</v>
          </cell>
        </row>
        <row r="28">
          <cell r="C28" t="str">
            <v>D-WING 1ST FLOOR</v>
          </cell>
          <cell r="D28" t="str">
            <v>D-1FL</v>
          </cell>
        </row>
        <row r="29">
          <cell r="C29" t="str">
            <v>D-WING 2ND FLOOR</v>
          </cell>
          <cell r="D29" t="str">
            <v>D-2FL</v>
          </cell>
        </row>
        <row r="30">
          <cell r="C30" t="str">
            <v>D-WING 3RD FLOOR</v>
          </cell>
          <cell r="D30" t="str">
            <v>D-3FL</v>
          </cell>
        </row>
        <row r="31">
          <cell r="C31" t="str">
            <v>D-WING 4TH FLOOR</v>
          </cell>
          <cell r="D31" t="str">
            <v>D-4FL</v>
          </cell>
        </row>
        <row r="32">
          <cell r="C32" t="str">
            <v>D-WING 5TH FLOOR</v>
          </cell>
          <cell r="D32" t="str">
            <v>D-5FL</v>
          </cell>
        </row>
        <row r="33">
          <cell r="C33" t="str">
            <v>D-WING 6TH FLOOR</v>
          </cell>
          <cell r="D33" t="str">
            <v>D-6FL</v>
          </cell>
        </row>
        <row r="34">
          <cell r="C34" t="str">
            <v>D-WING 7TH FLOOR</v>
          </cell>
          <cell r="D34" t="str">
            <v>D-7FL</v>
          </cell>
        </row>
        <row r="35">
          <cell r="C35" t="str">
            <v>D-WING BASEMENT</v>
          </cell>
          <cell r="D35" t="str">
            <v>D-BASEMENT</v>
          </cell>
        </row>
        <row r="36">
          <cell r="C36" t="str">
            <v>D-WING, Grounds</v>
          </cell>
          <cell r="D36" t="str">
            <v>D-GROUNDS</v>
          </cell>
        </row>
        <row r="37">
          <cell r="C37" t="str">
            <v>D-WING OUTSIDE</v>
          </cell>
          <cell r="D37" t="str">
            <v>D-OUTSIDE</v>
          </cell>
        </row>
        <row r="38">
          <cell r="C38" t="str">
            <v xml:space="preserve">D-WING MECH PENTHOUSE </v>
          </cell>
          <cell r="D38" t="str">
            <v>D-PENT</v>
          </cell>
        </row>
        <row r="39">
          <cell r="C39" t="str">
            <v>D-WING ROOF</v>
          </cell>
          <cell r="D39" t="str">
            <v>D-ROOF</v>
          </cell>
        </row>
        <row r="40">
          <cell r="C40" t="str">
            <v>EXTERIOR</v>
          </cell>
          <cell r="D40" t="str">
            <v>EXTERIOR</v>
          </cell>
        </row>
        <row r="41">
          <cell r="C41" t="str">
            <v>GEN YARD</v>
          </cell>
          <cell r="D41" t="str">
            <v>GEN</v>
          </cell>
        </row>
        <row r="42">
          <cell r="C42" t="str">
            <v>D-WING GROUNDS</v>
          </cell>
          <cell r="D42" t="str">
            <v>GROUND</v>
          </cell>
        </row>
        <row r="43">
          <cell r="C43" t="str">
            <v>1st Floor</v>
          </cell>
          <cell r="D43" t="str">
            <v>1FL</v>
          </cell>
        </row>
        <row r="44">
          <cell r="C44" t="str">
            <v>DAYCARE</v>
          </cell>
          <cell r="D44" t="str">
            <v>DAYCARE</v>
          </cell>
        </row>
        <row r="45">
          <cell r="C45" t="str">
            <v>DAYCARE, GROUNDS</v>
          </cell>
          <cell r="D45" t="str">
            <v>DC GROUNDS</v>
          </cell>
        </row>
        <row r="46">
          <cell r="C46" t="str">
            <v>DAYCARE, ROOF</v>
          </cell>
          <cell r="D46" t="str">
            <v>DC ROOF</v>
          </cell>
        </row>
        <row r="47">
          <cell r="C47" t="str">
            <v>DAYCARE, 1st Floor</v>
          </cell>
          <cell r="D47" t="str">
            <v>DC- 1FL</v>
          </cell>
        </row>
        <row r="48">
          <cell r="C48" t="str">
            <v>E-WING, 1ST FLOOR</v>
          </cell>
          <cell r="D48" t="str">
            <v>E-1FL</v>
          </cell>
        </row>
        <row r="49">
          <cell r="C49" t="str">
            <v>EZ STREET , 1ST FLOOR</v>
          </cell>
          <cell r="D49" t="str">
            <v>E-EZ 1FL</v>
          </cell>
        </row>
        <row r="50">
          <cell r="C50" t="str">
            <v>E-WING, EZ STREET , ROOF</v>
          </cell>
          <cell r="D50" t="str">
            <v>E-EZ LOFT</v>
          </cell>
        </row>
        <row r="51">
          <cell r="C51" t="str">
            <v>EZ STREET , ROOF</v>
          </cell>
          <cell r="D51" t="str">
            <v>E-EZ ROOF</v>
          </cell>
        </row>
        <row r="52">
          <cell r="C52" t="str">
            <v>E-WING, GROUNDS</v>
          </cell>
          <cell r="D52" t="str">
            <v>E-GROUNDS</v>
          </cell>
        </row>
        <row r="53">
          <cell r="C53" t="str">
            <v>E-WING, ROOF</v>
          </cell>
          <cell r="D53" t="str">
            <v>E-ROOF</v>
          </cell>
        </row>
        <row r="54">
          <cell r="C54" t="str">
            <v>EZ-GROUNDS</v>
          </cell>
          <cell r="D54" t="str">
            <v>EZ-GROUNDS</v>
          </cell>
        </row>
        <row r="55">
          <cell r="C55" t="str">
            <v>GARAGE</v>
          </cell>
          <cell r="D55" t="str">
            <v>GARAGE</v>
          </cell>
        </row>
        <row r="56">
          <cell r="C56" t="str">
            <v>A-Wing</v>
          </cell>
          <cell r="D56" t="str">
            <v>AWING</v>
          </cell>
        </row>
        <row r="57">
          <cell r="C57" t="str">
            <v>B-Wing</v>
          </cell>
          <cell r="D57" t="str">
            <v>BWING</v>
          </cell>
        </row>
        <row r="58">
          <cell r="C58" t="str">
            <v>C-Wing</v>
          </cell>
          <cell r="D58" t="str">
            <v>CWING</v>
          </cell>
        </row>
        <row r="59">
          <cell r="C59" t="str">
            <v>D-Wing</v>
          </cell>
          <cell r="D59" t="str">
            <v>DWING</v>
          </cell>
        </row>
        <row r="60">
          <cell r="C60" t="str">
            <v>E-Wing</v>
          </cell>
          <cell r="D60" t="str">
            <v>EWING</v>
          </cell>
        </row>
        <row r="61">
          <cell r="C61" t="str">
            <v>Grounds</v>
          </cell>
          <cell r="D61" t="str">
            <v>GRNDS</v>
          </cell>
        </row>
        <row r="62">
          <cell r="C62" t="str">
            <v>MCMURRAY 1ST FLOOR</v>
          </cell>
          <cell r="D62" t="str">
            <v>MCM-1FL</v>
          </cell>
        </row>
        <row r="63">
          <cell r="C63" t="str">
            <v>MCMURRAY 2ND FLOOR</v>
          </cell>
          <cell r="D63" t="str">
            <v>MCM-2FL</v>
          </cell>
        </row>
        <row r="64">
          <cell r="C64" t="str">
            <v>MCMURRAY 3RD FLOOR</v>
          </cell>
          <cell r="D64" t="str">
            <v>MCM-3FL</v>
          </cell>
        </row>
        <row r="65">
          <cell r="C65" t="str">
            <v>MCM OUTSIDE</v>
          </cell>
          <cell r="D65" t="str">
            <v>MCM-OUT</v>
          </cell>
        </row>
        <row r="66">
          <cell r="C66" t="str">
            <v>MCMURRAY ROOF</v>
          </cell>
          <cell r="D66" t="str">
            <v>MCM-ROOF</v>
          </cell>
        </row>
        <row r="67">
          <cell r="C67" t="str">
            <v>MCMURRAY</v>
          </cell>
          <cell r="D67" t="str">
            <v>MCMURRAY</v>
          </cell>
        </row>
        <row r="68">
          <cell r="C68" t="str">
            <v>1st Floor</v>
          </cell>
          <cell r="D68" t="str">
            <v>1FL</v>
          </cell>
        </row>
        <row r="69">
          <cell r="C69" t="str">
            <v>2nd Floor</v>
          </cell>
          <cell r="D69" t="str">
            <v>2FL</v>
          </cell>
        </row>
        <row r="70">
          <cell r="C70" t="str">
            <v>3rd Floor</v>
          </cell>
          <cell r="D70" t="str">
            <v>3FL</v>
          </cell>
        </row>
        <row r="71">
          <cell r="C71" t="str">
            <v>Grounds</v>
          </cell>
          <cell r="D71" t="str">
            <v>GRNDS</v>
          </cell>
        </row>
        <row r="72">
          <cell r="C72" t="str">
            <v>MAB</v>
          </cell>
          <cell r="D72" t="str">
            <v>MAB</v>
          </cell>
        </row>
        <row r="73">
          <cell r="C73" t="str">
            <v>MAB 1st FLOOR</v>
          </cell>
          <cell r="D73" t="str">
            <v>MAB 1FL</v>
          </cell>
        </row>
        <row r="74">
          <cell r="C74" t="str">
            <v>MAB 2ND FLOOR</v>
          </cell>
          <cell r="D74" t="str">
            <v>MAB 2FL</v>
          </cell>
        </row>
        <row r="75">
          <cell r="C75" t="str">
            <v>MAB 3RD FLOOR</v>
          </cell>
          <cell r="D75" t="str">
            <v>MAB 3FL</v>
          </cell>
        </row>
        <row r="76">
          <cell r="C76" t="str">
            <v>MAB GROUNDS</v>
          </cell>
          <cell r="D76" t="str">
            <v>MAB GROUND</v>
          </cell>
        </row>
        <row r="77">
          <cell r="C77" t="str">
            <v>MAB ROOF, PENTHOUSE</v>
          </cell>
          <cell r="D77" t="str">
            <v>MAB PENT</v>
          </cell>
        </row>
        <row r="78">
          <cell r="C78" t="str">
            <v>MAB ROOF</v>
          </cell>
          <cell r="D78" t="str">
            <v>MAB ROOF</v>
          </cell>
        </row>
        <row r="79">
          <cell r="C79" t="str">
            <v>Roof</v>
          </cell>
          <cell r="D79" t="str">
            <v>ROOF</v>
          </cell>
        </row>
        <row r="80">
          <cell r="C80" t="str">
            <v>MOB</v>
          </cell>
          <cell r="D80" t="str">
            <v>MOB</v>
          </cell>
        </row>
        <row r="81">
          <cell r="C81" t="str">
            <v>MOB, 1ST FLOOR</v>
          </cell>
          <cell r="D81" t="str">
            <v>MOB 1FL</v>
          </cell>
        </row>
        <row r="82">
          <cell r="C82" t="str">
            <v>MOB, 2ND FLOOR</v>
          </cell>
          <cell r="D82" t="str">
            <v>MOB 2FL</v>
          </cell>
        </row>
        <row r="83">
          <cell r="C83" t="str">
            <v>MOB, GROUND FLOOR</v>
          </cell>
          <cell r="D83" t="str">
            <v>MOB GROUND</v>
          </cell>
        </row>
        <row r="84">
          <cell r="C84" t="str">
            <v>MOB ROOF</v>
          </cell>
          <cell r="D84" t="str">
            <v>MOB ROOF</v>
          </cell>
        </row>
        <row r="85">
          <cell r="C85" t="str">
            <v xml:space="preserve">MOB,  2ND FLOOR ,  Restrooms </v>
          </cell>
          <cell r="D85" t="str">
            <v>Restrooms</v>
          </cell>
        </row>
        <row r="86">
          <cell r="C86" t="str">
            <v>2nd FLoor</v>
          </cell>
          <cell r="D86" t="str">
            <v>2FL</v>
          </cell>
        </row>
        <row r="87">
          <cell r="C87" t="str">
            <v>Meridian Pavilion</v>
          </cell>
          <cell r="D87" t="str">
            <v>MP</v>
          </cell>
        </row>
        <row r="88">
          <cell r="C88" t="str">
            <v>Meridian Pavilion, 2nd Floor</v>
          </cell>
          <cell r="D88" t="str">
            <v>MP - 2FL</v>
          </cell>
        </row>
        <row r="89">
          <cell r="C89" t="str">
            <v>Northgate Plaza Human Resources 507</v>
          </cell>
          <cell r="D89" t="str">
            <v>NGP -507</v>
          </cell>
        </row>
        <row r="90">
          <cell r="C90" t="str">
            <v>Northgate Plaza 500</v>
          </cell>
          <cell r="D90" t="str">
            <v>NGP 500</v>
          </cell>
        </row>
        <row r="91">
          <cell r="C91" t="str">
            <v>Northgate Plaza 300</v>
          </cell>
          <cell r="D91" t="str">
            <v>NGP-300</v>
          </cell>
        </row>
        <row r="92">
          <cell r="C92" t="str">
            <v>Northgate Plaza B124</v>
          </cell>
          <cell r="D92" t="str">
            <v>NGP-B124</v>
          </cell>
        </row>
        <row r="93">
          <cell r="C93" t="str">
            <v>Northgate Plaza CBO 500</v>
          </cell>
          <cell r="D93" t="str">
            <v>NGP-CBO</v>
          </cell>
        </row>
        <row r="94">
          <cell r="C94" t="str">
            <v>Northgate Plaza COMMON</v>
          </cell>
          <cell r="D94" t="str">
            <v>NGP-COMMON</v>
          </cell>
        </row>
        <row r="95">
          <cell r="C95" t="str">
            <v>Northgate Plaza GROUNDS</v>
          </cell>
          <cell r="D95" t="str">
            <v>NGP-GROUND</v>
          </cell>
        </row>
        <row r="96">
          <cell r="C96" t="str">
            <v>Northgate Plaza IMS 500</v>
          </cell>
          <cell r="D96" t="str">
            <v>NGP-IMS</v>
          </cell>
        </row>
        <row r="97">
          <cell r="C97" t="str">
            <v>Northgate Plaza LAB 500</v>
          </cell>
          <cell r="D97" t="str">
            <v>NGP-LAB</v>
          </cell>
        </row>
        <row r="98">
          <cell r="C98" t="str">
            <v>Northgate Plaza</v>
          </cell>
          <cell r="D98" t="str">
            <v xml:space="preserve">Northgate </v>
          </cell>
        </row>
        <row r="99">
          <cell r="C99" t="str">
            <v>OPMC</v>
          </cell>
          <cell r="D99" t="str">
            <v>OPMC</v>
          </cell>
        </row>
        <row r="100">
          <cell r="C100" t="str">
            <v>OPMC 1ST FLOOR</v>
          </cell>
          <cell r="D100" t="str">
            <v>OPMC 1FL</v>
          </cell>
        </row>
        <row r="101">
          <cell r="C101" t="str">
            <v>OPMC 2ND FLOOR</v>
          </cell>
          <cell r="D101" t="str">
            <v>OPMC 2FL</v>
          </cell>
        </row>
        <row r="102">
          <cell r="C102" t="str">
            <v>OPMC 3RD FLOOR</v>
          </cell>
          <cell r="D102" t="str">
            <v>OPMC 3FL</v>
          </cell>
        </row>
        <row r="103">
          <cell r="C103" t="str">
            <v>OPMC GROUNDS</v>
          </cell>
          <cell r="D103" t="str">
            <v>OPMC GRNDS</v>
          </cell>
        </row>
        <row r="104">
          <cell r="C104" t="str">
            <v>OPMC PARKING LOT</v>
          </cell>
          <cell r="D104" t="str">
            <v>OPMC PARK</v>
          </cell>
        </row>
        <row r="105">
          <cell r="C105" t="str">
            <v>OPMC PARKING BOOTH</v>
          </cell>
          <cell r="D105" t="str">
            <v>OPMC PBOOT</v>
          </cell>
        </row>
        <row r="106">
          <cell r="C106" t="str">
            <v>OPMC ROOF</v>
          </cell>
          <cell r="D106" t="str">
            <v>OPMC ROOF</v>
          </cell>
        </row>
        <row r="107">
          <cell r="C107" t="str">
            <v>OPMC OUTSIDE SHEDS</v>
          </cell>
          <cell r="D107" t="str">
            <v>OPMC SHED</v>
          </cell>
        </row>
        <row r="108">
          <cell r="C108" t="str">
            <v xml:space="preserve">OUTSIDE,  CURRAN FOUNTAIN </v>
          </cell>
          <cell r="D108" t="str">
            <v>CURRAN FOU</v>
          </cell>
        </row>
        <row r="109">
          <cell r="C109" t="str">
            <v>Lake Forest Park</v>
          </cell>
          <cell r="D109" t="str">
            <v>LFP</v>
          </cell>
        </row>
        <row r="110">
          <cell r="C110" t="str">
            <v>Mill Creek Clinic Building</v>
          </cell>
          <cell r="D110" t="str">
            <v>MCCB</v>
          </cell>
        </row>
        <row r="111">
          <cell r="C111" t="str">
            <v>OUTSIDE SHEDS</v>
          </cell>
          <cell r="D111" t="str">
            <v>OUTSIDE SH</v>
          </cell>
        </row>
        <row r="112">
          <cell r="C112" t="str">
            <v>WAREHOUSE</v>
          </cell>
          <cell r="D112" t="str">
            <v>WAREHOUSE</v>
          </cell>
        </row>
        <row r="113">
          <cell r="C113" t="str">
            <v>OUTSIDE</v>
          </cell>
          <cell r="D113" t="str">
            <v>OUTSIDE</v>
          </cell>
        </row>
        <row r="114">
          <cell r="C114" t="str">
            <v>PARKING GARAGE 1ST FLOOR</v>
          </cell>
          <cell r="D114" t="str">
            <v>GARAGE 1FL</v>
          </cell>
        </row>
        <row r="115">
          <cell r="C115" t="str">
            <v>PARKING GARAGE  2ND FLOOR</v>
          </cell>
          <cell r="D115" t="str">
            <v>GARAGE 2FL</v>
          </cell>
        </row>
        <row r="116">
          <cell r="C116" t="str">
            <v>PARKING GARAGE 3RD FLOOR</v>
          </cell>
          <cell r="D116" t="str">
            <v>GARAGE 3FL</v>
          </cell>
        </row>
        <row r="117">
          <cell r="C117" t="str">
            <v>PARKING GARAGE 4TH FLOOR</v>
          </cell>
          <cell r="D117" t="str">
            <v>GARAGE 4FL</v>
          </cell>
        </row>
        <row r="118">
          <cell r="C118" t="str">
            <v>PARKING GARAGE 5TH FLOOR</v>
          </cell>
          <cell r="D118" t="str">
            <v>GARAGE 5FL</v>
          </cell>
        </row>
        <row r="119">
          <cell r="C119" t="str">
            <v>PARKING GARAGE Grounds</v>
          </cell>
          <cell r="D119" t="str">
            <v>GARAGE GRN</v>
          </cell>
        </row>
        <row r="120">
          <cell r="C120" t="str">
            <v>PARKING GARAGE UNDERGROUND</v>
          </cell>
          <cell r="D120" t="str">
            <v>GARAGE UND</v>
          </cell>
        </row>
        <row r="121">
          <cell r="C121" t="str">
            <v>WAREHOUSE</v>
          </cell>
          <cell r="D121" t="str">
            <v>WAREHOUSE</v>
          </cell>
        </row>
      </sheetData>
      <sheetData sheetId="7" refreshError="1"/>
      <sheetData sheetId="8"/>
    </sheetDataSet>
  </externalBook>
</externalLink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  <bag type="DXFComplements" extRef="D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21551F-985C-4C62-A54E-774090E1BDB9}" name="Table2" displayName="Table2" ref="A1:AC100" totalsRowShown="0" headerRowDxfId="112" dataDxfId="110" headerRowBorderDxfId="111" tableBorderDxfId="109" totalsRowBorderDxfId="108">
  <autoFilter ref="A1:AC100" xr:uid="{8A08EA1D-01F1-4888-A702-B10689D201FF}"/>
  <tableColumns count="29">
    <tableColumn id="1" xr3:uid="{4792523B-9F23-4233-8894-1E2E234605EC}" name="Equipment Name" dataDxfId="57" totalsRowDxfId="39"/>
    <tableColumn id="4" xr3:uid="{F896FEAB-0CF6-49EF-87DA-FFFD360245AB}" name="System" dataDxfId="56" totalsRowDxfId="38" dataCellStyle="Normal 2">
      <calculatedColumnFormula>IFERROR(_xlfn.XLOOKUP(Table2[[#This Row],[Equipment Name]],#REF!,#REF!),"")</calculatedColumnFormula>
    </tableColumn>
    <tableColumn id="9" xr3:uid="{7B914DE2-BF8A-4595-9DB8-0248DE22D13A}" name="Equip Sequence" dataDxfId="55" totalsRowDxfId="37" dataCellStyle="Normal 2">
      <calculatedColumnFormula>IFERROR(_xlfn.XLOOKUP(Table2[[#This Row],[Equipment Name]],#REF!,#REF!),"")</calculatedColumnFormula>
    </tableColumn>
    <tableColumn id="2" xr3:uid="{444810F7-2DE7-4BE3-800D-78BA5DCAB7FC}" name="Property" dataDxfId="54" totalsRowDxfId="36" dataCellStyle="Normal 2">
      <calculatedColumnFormula>IFERROR(_xlfn.XLOOKUP(Table2[[#This Row],[Equipment Name]],#REF!,#REF!),"")</calculatedColumnFormula>
    </tableColumn>
    <tableColumn id="6" xr3:uid="{1A316DF7-B3C6-43B4-A0AD-0976FE19B081}" name="Sub-Building/Wing" dataDxfId="53" totalsRowDxfId="35" dataCellStyle="Normal 2">
      <calculatedColumnFormula>IFERROR(_xlfn.XLOOKUP(Table2[[#This Row],[Equipment Name]],#REF!,#REF!),"")</calculatedColumnFormula>
    </tableColumn>
    <tableColumn id="8" xr3:uid="{8BDF0D15-81D2-41D0-A7AE-B6B51962CC9A}" name="Floor" dataDxfId="52" totalsRowDxfId="34" dataCellStyle="Normal 2">
      <calculatedColumnFormula>IFERROR(_xlfn.XLOOKUP(Table2[[#This Row],[Equipment Name]],#REF!,#REF!),"")</calculatedColumnFormula>
    </tableColumn>
    <tableColumn id="7" xr3:uid="{FB52ACB9-12E0-4156-8032-1D4F7294B116}" name="Location" dataDxfId="51" totalsRowDxfId="33" dataCellStyle="Normal 2">
      <calculatedColumnFormula>IFERROR(_xlfn.XLOOKUP(Table2[[#This Row],[Equipment Name]],#REF!,#REF!),"")</calculatedColumnFormula>
    </tableColumn>
    <tableColumn id="5" xr3:uid="{9D77DE3F-B5AC-4A01-ADB3-44A0B2211917}" name="Asset_Group" dataDxfId="50" totalsRowDxfId="32" dataCellStyle="Normal 2">
      <calculatedColumnFormula>IFERROR(_xlfn.XLOOKUP(Table2[[#This Row],[Equipment Name]],#REF!,#REF!),"")</calculatedColumnFormula>
    </tableColumn>
    <tableColumn id="3" xr3:uid="{E2545591-1817-4B10-9784-39E9D3A2B08C}" name="Description" dataDxfId="49" totalsRowDxfId="31" dataCellStyle="Normal 2">
      <calculatedColumnFormula>IFERROR(_xlfn.XLOOKUP(Table2[[#This Row],[Equipment Name]],#REF!,#REF!),"")</calculatedColumnFormula>
    </tableColumn>
    <tableColumn id="19" xr3:uid="{D6F4ABDB-4566-4F7D-8DCA-771737B27AB2}" name="Elec_Parent" dataDxfId="48" totalsRowDxfId="30" dataCellStyle="Normal 2">
      <calculatedColumnFormula>IFERROR(_xlfn.XLOOKUP(Table2[[#This Row],[Equipment Name]],#REF!,#REF!),"")</calculatedColumnFormula>
    </tableColumn>
    <tableColumn id="20" xr3:uid="{D72E45E1-265C-4295-91BD-8F9C3F19235B}" name="HVAC_Parent" dataDxfId="47" totalsRowDxfId="29" dataCellStyle="Normal 2">
      <calculatedColumnFormula>IFERROR(_xlfn.XLOOKUP(Table2[[#This Row],[Equipment Name]],#REF!,#REF!),"")</calculatedColumnFormula>
    </tableColumn>
    <tableColumn id="21" xr3:uid="{F70D456C-294E-4A79-A5A9-273BEA633C1F}" name="Support_Location" dataDxfId="46" totalsRowDxfId="28" dataCellStyle="Normal 2">
      <calculatedColumnFormula>IFERROR(_xlfn.XLOOKUP(Table2[[#This Row],[Equipment Name]],#REF!,#REF!),"")</calculatedColumnFormula>
    </tableColumn>
    <tableColumn id="11" xr3:uid="{14A6F8BD-7DEB-480D-9ED6-EFDB5AAC8589}" name="installer" dataDxfId="45" totalsRowDxfId="27" dataCellStyle="Normal 2">
      <calculatedColumnFormula>IFERROR(_xlfn.XLOOKUP(Table2[[#This Row],[Equipment Name]],#REF!,#REF!),"")</calculatedColumnFormula>
    </tableColumn>
    <tableColumn id="12" xr3:uid="{0A40FF2D-340A-4D12-963B-5211CA8ED4EB}" name="manufacturer" dataDxfId="44" totalsRowDxfId="26" dataCellStyle="Normal 2">
      <calculatedColumnFormula>IFERROR(_xlfn.XLOOKUP(Table2[[#This Row],[Equipment Name]],#REF!,#REF!),"")</calculatedColumnFormula>
    </tableColumn>
    <tableColumn id="13" xr3:uid="{60314369-60AB-4771-9DE6-7EB13172A366}" name="model" dataDxfId="43" totalsRowDxfId="25" dataCellStyle="Normal 2">
      <calculatedColumnFormula>IFERROR(_xlfn.XLOOKUP(Table2[[#This Row],[Equipment Name]],#REF!,#REF!),"")</calculatedColumnFormula>
    </tableColumn>
    <tableColumn id="17" xr3:uid="{5928DDA7-9261-4B6B-835C-9A73DF52061E}" name="original_cost" dataDxfId="42" totalsRowDxfId="24" dataCellStyle="Normal 2">
      <calculatedColumnFormula>IFERROR(_xlfn.XLOOKUP(Table2[[#This Row],[Equipment Name]],#REF!,#REF!),"")</calculatedColumnFormula>
    </tableColumn>
    <tableColumn id="16" xr3:uid="{DEE6BA1E-A4CF-4D3A-BE34-1367788448CD}" name="life_expectancy" dataDxfId="41" totalsRowDxfId="23" dataCellStyle="Normal 2">
      <calculatedColumnFormula>IFERROR(_xlfn.XLOOKUP(Table2[[#This Row],[Equipment Name]],#REF!,#REF!),"")</calculatedColumnFormula>
    </tableColumn>
    <tableColumn id="14" xr3:uid="{FB7E63D1-D657-47FC-9EE6-3F888B9D7745}" name="warranty_term" dataDxfId="40" totalsRowDxfId="22" dataCellStyle="Normal 2">
      <calculatedColumnFormula>IFERROR(_xlfn.XLOOKUP(Table2[[#This Row],[Equipment Name]],#REF!,#REF!),"")</calculatedColumnFormula>
    </tableColumn>
    <tableColumn id="15" xr3:uid="{96F21AB7-4E0E-4901-ABEB-BC70EA7AD655}" name="warranty_comments" dataDxfId="107" totalsRowDxfId="21" dataCellStyle="Normal 2"/>
    <tableColumn id="23" xr3:uid="{13A9BC5D-38BC-452E-9589-5FE8FC83CCEF}" name="Size" dataDxfId="106" totalsRowDxfId="20" dataCellStyle="Normal 2"/>
    <tableColumn id="31" xr3:uid="{729E024B-148E-42A2-B389-C5832C6372DE}" name="Attributes" dataDxfId="10" totalsRowDxfId="19" dataCellStyle="Normal 2">
      <calculatedColumnFormula>IFERROR(_xlfn.XLOOKUP(Table2[[#This Row],[Equipment Name]],#REF!,#REF!),"")</calculatedColumnFormula>
    </tableColumn>
    <tableColumn id="18" xr3:uid="{42EB50A1-7A37-470E-9546-B75DE79FE09C}" name="Serial" dataDxfId="9" totalsRowDxfId="18" dataCellStyle="Normal 2">
      <calculatedColumnFormula>IFERROR(_xlfn.XLOOKUP(Table2[[#This Row],[Equipment Name]],#REF!,#REF!),"")</calculatedColumnFormula>
    </tableColumn>
    <tableColumn id="24" xr3:uid="{C6964DFD-602B-4FF3-AD3F-14F5D205781B}" name="Date Purchased/Installed" dataDxfId="8" totalsRowDxfId="17" dataCellStyle="Normal 2">
      <calculatedColumnFormula>IFERROR(_xlfn.XLOOKUP(Table2[[#This Row],[Equipment Name]],#REF!,#REF!),"")</calculatedColumnFormula>
    </tableColumn>
    <tableColumn id="32" xr3:uid="{8EA65E4D-1FE3-4D69-B9C5-9B8AAE6D70FC}" name="Comments" dataDxfId="7" totalsRowDxfId="16" dataCellStyle="Normal 2">
      <calculatedColumnFormula>IFERROR(_xlfn.XLOOKUP(Table2[[#This Row],[Equipment Name]],#REF!,#REF!),"")</calculatedColumnFormula>
    </tableColumn>
    <tableColumn id="26" xr3:uid="{8C09521D-34C1-4139-85EF-1A64BB993EFE}" name="Equipment_photos" dataDxfId="105" totalsRowDxfId="15" dataCellStyle="Normal 2">
      <calculatedColumnFormula>_xlfn.XLOOKUP(Table2[[#This Row],[Equipment Name]],#REF!,#REF!)</calculatedColumnFormula>
    </tableColumn>
    <tableColumn id="27" xr3:uid="{35D37555-D0EB-41DF-887F-E6CFB5E9F801}" name="Submittal_files" dataDxfId="104" totalsRowDxfId="14" dataCellStyle="Normal 2">
      <calculatedColumnFormula>_xlfn.XLOOKUP(Table2[[#This Row],[Equipment Name]],#REF!,#REF!)</calculatedColumnFormula>
    </tableColumn>
    <tableColumn id="29" xr3:uid="{80DA06F2-DF85-41B2-9106-424C02370503}" name="OM_files" dataDxfId="103" totalsRowDxfId="13" dataCellStyle="Normal 2">
      <calculatedColumnFormula>_xlfn.XLOOKUP(Table2[[#This Row],[Equipment Name]],#REF!,#REF!)</calculatedColumnFormula>
    </tableColumn>
    <tableColumn id="33" xr3:uid="{0E8D4DEE-F5B2-4954-943A-B641C2A174FC}" name="Warranty_files" dataDxfId="102" totalsRowDxfId="12" dataCellStyle="Normal 2">
      <calculatedColumnFormula>_xlfn.XLOOKUP(Table2[[#This Row],[Equipment Name]],#REF!,#REF!)</calculatedColumnFormula>
    </tableColumn>
    <tableColumn id="30" xr3:uid="{EC1DB00B-2227-4FBA-8B88-C1AF067B2EE3}" name="Other_files" dataDxfId="101" totalsRowDxfId="11" dataCellStyle="Normal 2">
      <calculatedColumnFormula>_xlfn.XLOOKUP(Table2[[#This Row],[Equipment Name]],#REF!,#REF!)</calculatedColumnFormula>
    </tableColumn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94A63E-450A-4504-A097-EBA896137ADD}" name="Asset_Group" displayName="Asset_Group" ref="A1:C98" totalsRowShown="0" headerRowDxfId="100" dataDxfId="99">
  <autoFilter ref="A1:C98" xr:uid="{0094A63E-450A-4504-A097-EBA896137ADD}"/>
  <sortState xmlns:xlrd2="http://schemas.microsoft.com/office/spreadsheetml/2017/richdata2" ref="A2:C98">
    <sortCondition ref="C1:C98"/>
  </sortState>
  <tableColumns count="3">
    <tableColumn id="1" xr3:uid="{1EABA486-CCF6-48DF-BAF4-8E1F0F2CCAC8}" name="Asset Group" dataDxfId="98"/>
    <tableColumn id="2" xr3:uid="{D3AE76AC-42E5-4262-9247-79EC2E5ECA8A}" name="Asset Description (example)" dataDxfId="1"/>
    <tableColumn id="3" xr3:uid="{80B81C0B-EEC3-412F-A76D-B5A2B3E89409}" name="System" dataDxfId="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BCE60B3-738C-488C-929B-EBA419D1D2A8}" name="SubBuilding" displayName="SubBuilding" ref="A1:F31" totalsRowShown="0" headerRowDxfId="3">
  <autoFilter ref="A1:F31" xr:uid="{0BCE60B3-738C-488C-929B-EBA419D1D2A8}"/>
  <tableColumns count="6">
    <tableColumn id="1" xr3:uid="{7A994DEB-364A-4397-9342-8A8DD0DD2C73}" name="Property" dataDxfId="6"/>
    <tableColumn id="2" xr3:uid="{132CEABF-16D2-4A13-A2CB-2B44C0932481}" name="Sub-Building" dataDxfId="5"/>
    <tableColumn id="3" xr3:uid="{061E2EFE-82AD-4817-B5D3-038502B29C3D}" name="Description" dataDxfId="4"/>
    <tableColumn id="4" xr3:uid="{39F061CD-6ACC-434D-92F2-88FFEEF92478}" name="Building ID"/>
    <tableColumn id="5" xr3:uid="{BB3C6C19-ECE1-463E-B2C1-D363E4030B1C}" name="Facility Code"/>
    <tableColumn id="6" xr3:uid="{C01F4D2B-1DF7-419F-B797-709DBAC19635}" name="Short Name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3EE330-C36B-492D-A100-8B6F6B6BF698}" name="Table242" displayName="Table242" ref="A1:AJ4" totalsRowShown="0" headerRowDxfId="97" dataDxfId="95" headerRowBorderDxfId="96" tableBorderDxfId="94" totalsRowBorderDxfId="93">
  <autoFilter ref="A1:AJ4" xr:uid="{8A08EA1D-01F1-4888-A702-B10689D201FF}"/>
  <sortState xmlns:xlrd2="http://schemas.microsoft.com/office/spreadsheetml/2017/richdata2" ref="A2:AJ4">
    <sortCondition ref="Y1:Y4"/>
  </sortState>
  <tableColumns count="36">
    <tableColumn id="10" xr3:uid="{DBAC6BF9-4861-4FE3-99CE-830F727C3650}" name="TMS Asset Name" dataDxfId="92">
      <calculatedColumnFormula>CONCATENATE(Table242[[#This Row],[Asset Type]],"-",Table242[[#This Row],[Wing]],"0",Table242[[#This Row],[Floor]],"-0",Table242[[#This Row],[Seq]])</calculatedColumnFormula>
    </tableColumn>
    <tableColumn id="36" xr3:uid="{03595C78-981C-4B89-BDA7-12F20B98A5B0}" name="Status" dataDxfId="91"/>
    <tableColumn id="6" xr3:uid="{463D9AFD-61E2-4B2A-A3F1-32AFF246E087}" name="Account Code" dataDxfId="90"/>
    <tableColumn id="27" xr3:uid="{D43EB994-1EDA-4A5E-98DE-0272BA791FE3}" name="Site" dataDxfId="89"/>
    <tableColumn id="32" xr3:uid="{845754C7-C0FF-41CD-A0FC-F4A79DA7B025}" name="Building Code" dataDxfId="88">
      <calculatedColumnFormula>VLOOKUP(Table242[[#This Row],[Building]],'[1]Building Codes'!C:D,2,FALSE)</calculatedColumnFormula>
    </tableColumn>
    <tableColumn id="26" xr3:uid="{7778C1C3-4015-4F60-AB03-AECE9B269A71}" name="Location" dataDxfId="87"/>
    <tableColumn id="35" xr3:uid="{EC72EF0B-41E8-4C09-9507-8AED8B3656A0}" name="Category Code" dataDxfId="86">
      <calculatedColumnFormula>VLOOKUP(Table242[[#This Row],[Category]],'[1]NW Category Codes'!B:C, 2,FALSE)</calculatedColumnFormula>
    </tableColumn>
    <tableColumn id="31" xr3:uid="{93D6A63E-CC13-461C-8D94-8E16CC1E13F6}" name="Sub-Category Code" dataDxfId="85">
      <calculatedColumnFormula>VLOOKUP(Table242[[#This Row],[Sub Category]],'[1]NW Sub-Category Codes'!B:D,3,FALSE)</calculatedColumnFormula>
    </tableColumn>
    <tableColumn id="4" xr3:uid="{64B7ED6A-75C0-49BB-8E6F-1C380E0BB0CC}" name="Type" dataDxfId="84"/>
    <tableColumn id="3" xr3:uid="{CFFAFCB0-105B-4524-92CB-ED2E9481767E}" name="description" dataDxfId="83">
      <calculatedColumnFormula>CONCATENATE(Table242[[#This Row],[asset]],"; ",Table242[[#This Row],[Sub Category]],"; ",Table242[[#This Row],[Location Served (no field)]])</calculatedColumnFormula>
    </tableColumn>
    <tableColumn id="12" xr3:uid="{D3141014-F2C2-4ADB-BC5D-591E20DF25D0}" name="manufacturer" dataDxfId="82"/>
    <tableColumn id="13" xr3:uid="{3D14D7C0-FAD4-4BF4-BD4B-EACA7260F758}" name="model" dataDxfId="81"/>
    <tableColumn id="18" xr3:uid="{652F95F0-7DB6-4272-A670-59424715EAC9}" name="serial" dataDxfId="80"/>
    <tableColumn id="24" xr3:uid="{D2FA04BF-DFBB-48F8-B597-9B7AA2DCFE00}" name="Building" dataDxfId="79"/>
    <tableColumn id="34" xr3:uid="{4F2527C7-DD9F-4BA3-B903-04BB782BE6D8}" name="Asset Type"/>
    <tableColumn id="22" xr3:uid="{F360AFC5-3EA3-4263-AD85-DCC0071C9854}" name="TMS Req Equipment code" dataDxfId="78">
      <calculatedColumnFormula>Table242[[#This Row],[Category Code]]</calculatedColumnFormula>
    </tableColumn>
    <tableColumn id="1" xr3:uid="{1FFB5D96-C004-4192-B7F5-E55EC91B962A}" name="asset" dataDxfId="77"/>
    <tableColumn id="8" xr3:uid="{FE4EA4A5-1EC8-45CD-9536-EB09B8E2F01D}" name="Wing" dataDxfId="76"/>
    <tableColumn id="33" xr3:uid="{4A038C3A-CECB-4968-9925-85B0888E468D}" name="Floor" dataDxfId="75"/>
    <tableColumn id="9" xr3:uid="{DD555DA4-C38E-43F3-8675-5726A1C2653A}" name="Seq" dataDxfId="74"/>
    <tableColumn id="25" xr3:uid="{72B99856-B884-45B8-BAC5-0B7EB299D038}" name="Location Served (no field)" dataDxfId="73"/>
    <tableColumn id="7" xr3:uid="{141E9C30-42DF-4EAE-B4DC-FEFBED164D34}" name="Account Code Desc" dataDxfId="72"/>
    <tableColumn id="28" xr3:uid="{7E2ECA8E-FF5A-4BE2-AD7E-3DE0E472B2EC}" name="Location Description" dataDxfId="71">
      <calculatedColumnFormula>VLOOKUP(Table242[[#This Row],[Location]],'[1]Location Codes'!C:D,2,FALSE)</calculatedColumnFormula>
    </tableColumn>
    <tableColumn id="30" xr3:uid="{2CDCA0EF-F2ED-46E8-B0BC-B2CBBE5898AC}" name="Category" dataDxfId="70"/>
    <tableColumn id="29" xr3:uid="{0CFA1A90-96CC-4478-8477-A761EEA726C8}" name="Sub Category" dataDxfId="69"/>
    <tableColumn id="23" xr3:uid="{CB9EA44F-C3C1-45B1-BE0E-7A079798EBB5}" name="size" dataDxfId="68"/>
    <tableColumn id="2" xr3:uid="{495A1A88-B420-406B-AA53-4583DC15E687}" name="property" dataDxfId="67"/>
    <tableColumn id="5" xr3:uid="{B64A02E2-94B0-415A-AC42-98FB3C1609EE}" name="asset_group" dataDxfId="66"/>
    <tableColumn id="11" xr3:uid="{2743D068-6BE1-48BB-9D1D-30D8E3C3E2BD}" name="installer" dataDxfId="65"/>
    <tableColumn id="14" xr3:uid="{5B3ECEA4-F4BE-4888-B66E-3720E2236A32}" name="warranty_term" dataDxfId="64"/>
    <tableColumn id="15" xr3:uid="{A392B5F4-D4F5-4A90-B768-CB090A84B73F}" name="warranty_comments" dataDxfId="63"/>
    <tableColumn id="16" xr3:uid="{1CC6C0F9-9580-4A4C-960A-D609B2182B05}" name="life_expectancy" dataDxfId="62"/>
    <tableColumn id="17" xr3:uid="{25A115F2-119B-4A84-A07F-08670F843FD9}" name="original_cost" dataDxfId="61"/>
    <tableColumn id="19" xr3:uid="{696EDEB6-87AF-489B-B045-80344F547D3C}" name="elec_parent" dataDxfId="60"/>
    <tableColumn id="20" xr3:uid="{47A4A253-6A36-4D08-908F-AFB22CE7433B}" name="hvac_parent" dataDxfId="59"/>
    <tableColumn id="21" xr3:uid="{BD3BF9A0-E85A-44B2-BD85-F406A0769D6C}" name="support_loc" dataDxfId="58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3376C-FAF4-4DBC-BB10-B8474990F103}">
  <sheetPr>
    <tabColor rgb="FFFFC000"/>
  </sheetPr>
  <dimension ref="A1:AH100"/>
  <sheetViews>
    <sheetView tabSelected="1" topLeftCell="L1" zoomScale="90" zoomScaleNormal="90" workbookViewId="0">
      <selection activeCell="U1" sqref="U1"/>
    </sheetView>
  </sheetViews>
  <sheetFormatPr defaultRowHeight="15" x14ac:dyDescent="0.25"/>
  <cols>
    <col min="1" max="1" width="19" style="3" bestFit="1" customWidth="1"/>
    <col min="2" max="2" width="10" bestFit="1" customWidth="1"/>
    <col min="3" max="3" width="18" style="3" bestFit="1" customWidth="1"/>
    <col min="4" max="4" width="19.140625" style="3" bestFit="1" customWidth="1"/>
    <col min="5" max="5" width="20.28515625" bestFit="1" customWidth="1"/>
    <col min="6" max="6" width="8.140625" bestFit="1" customWidth="1"/>
    <col min="7" max="7" width="15.42578125" bestFit="1" customWidth="1"/>
    <col min="8" max="8" width="14.140625" style="3" bestFit="1" customWidth="1"/>
    <col min="9" max="9" width="16" style="3" bestFit="1" customWidth="1"/>
    <col min="10" max="10" width="16" bestFit="1" customWidth="1"/>
    <col min="11" max="11" width="15.140625" style="1" bestFit="1" customWidth="1"/>
    <col min="12" max="12" width="19.140625" style="3" bestFit="1" customWidth="1"/>
    <col min="13" max="13" width="10.7109375" bestFit="1" customWidth="1"/>
    <col min="14" max="14" width="15.5703125" bestFit="1" customWidth="1"/>
    <col min="15" max="15" width="17.7109375" customWidth="1"/>
    <col min="16" max="16" width="14.7109375" style="31" bestFit="1" customWidth="1"/>
    <col min="17" max="17" width="17.5703125" bestFit="1" customWidth="1"/>
    <col min="18" max="18" width="16.28515625" bestFit="1" customWidth="1"/>
    <col min="19" max="19" width="31.5703125" style="1" customWidth="1"/>
    <col min="20" max="20" width="23.85546875" customWidth="1"/>
    <col min="21" max="21" width="12.28515625" style="66" bestFit="1" customWidth="1"/>
    <col min="22" max="22" width="20.85546875" style="3" customWidth="1"/>
    <col min="23" max="23" width="28" style="68" customWidth="1"/>
    <col min="24" max="24" width="13.28515625" style="70" bestFit="1" customWidth="1"/>
    <col min="25" max="25" width="20.5703125" style="3" bestFit="1" customWidth="1"/>
    <col min="26" max="26" width="17" bestFit="1" customWidth="1"/>
    <col min="27" max="27" width="11.28515625" bestFit="1" customWidth="1"/>
    <col min="28" max="28" width="16.42578125" customWidth="1"/>
    <col min="29" max="29" width="13.28515625" bestFit="1" customWidth="1"/>
    <col min="30" max="30" width="13" bestFit="1" customWidth="1"/>
    <col min="32" max="32" width="19" bestFit="1" customWidth="1"/>
    <col min="35" max="16384" width="9.140625" style="3"/>
  </cols>
  <sheetData>
    <row r="1" spans="1:34" s="11" customFormat="1" x14ac:dyDescent="0.25">
      <c r="A1" s="23" t="s">
        <v>187</v>
      </c>
      <c r="B1" s="23" t="s">
        <v>146</v>
      </c>
      <c r="C1" s="23" t="s">
        <v>267</v>
      </c>
      <c r="D1" s="23" t="s">
        <v>188</v>
      </c>
      <c r="E1" s="23" t="s">
        <v>287</v>
      </c>
      <c r="F1" s="23" t="s">
        <v>143</v>
      </c>
      <c r="G1" s="24" t="s">
        <v>181</v>
      </c>
      <c r="H1" s="24" t="s">
        <v>189</v>
      </c>
      <c r="I1" s="24" t="s">
        <v>1</v>
      </c>
      <c r="J1" s="24" t="s">
        <v>190</v>
      </c>
      <c r="K1" s="24" t="s">
        <v>191</v>
      </c>
      <c r="L1" s="25" t="s">
        <v>192</v>
      </c>
      <c r="M1" s="22" t="s">
        <v>141</v>
      </c>
      <c r="N1" s="22" t="s">
        <v>140</v>
      </c>
      <c r="O1" s="22" t="s">
        <v>139</v>
      </c>
      <c r="P1" s="30" t="s">
        <v>135</v>
      </c>
      <c r="Q1" s="22" t="s">
        <v>136</v>
      </c>
      <c r="R1" s="22" t="s">
        <v>138</v>
      </c>
      <c r="S1" s="22" t="s">
        <v>137</v>
      </c>
      <c r="T1" s="22" t="s">
        <v>266</v>
      </c>
      <c r="U1" s="75" t="s">
        <v>262</v>
      </c>
      <c r="V1" s="28" t="s">
        <v>265</v>
      </c>
      <c r="W1" s="67" t="s">
        <v>153</v>
      </c>
      <c r="X1" s="69" t="s">
        <v>263</v>
      </c>
      <c r="Y1" s="28" t="s">
        <v>260</v>
      </c>
      <c r="Z1" s="29" t="s">
        <v>258</v>
      </c>
      <c r="AA1" s="29" t="s">
        <v>259</v>
      </c>
      <c r="AB1" s="29" t="s">
        <v>264</v>
      </c>
      <c r="AC1" s="29" t="s">
        <v>261</v>
      </c>
    </row>
    <row r="2" spans="1:34" s="55" customFormat="1" x14ac:dyDescent="0.25">
      <c r="A2" s="58" t="s">
        <v>186</v>
      </c>
      <c r="B2" s="59" t="s">
        <v>75</v>
      </c>
      <c r="C2" s="59">
        <v>4</v>
      </c>
      <c r="D2" s="59" t="s">
        <v>270</v>
      </c>
      <c r="E2" s="59" t="s">
        <v>66</v>
      </c>
      <c r="F2" s="56">
        <v>7</v>
      </c>
      <c r="G2" s="59" t="s">
        <v>84</v>
      </c>
      <c r="H2" s="59" t="s">
        <v>17</v>
      </c>
      <c r="I2" s="59" t="s">
        <v>18</v>
      </c>
      <c r="J2" s="59" t="s">
        <v>268</v>
      </c>
      <c r="K2" s="59" t="s">
        <v>65</v>
      </c>
      <c r="L2" s="60" t="s">
        <v>269</v>
      </c>
      <c r="M2" s="59" t="s">
        <v>81</v>
      </c>
      <c r="N2" s="59" t="s">
        <v>95</v>
      </c>
      <c r="O2" s="59" t="s">
        <v>94</v>
      </c>
      <c r="P2" s="61">
        <v>100000</v>
      </c>
      <c r="Q2" s="59">
        <v>24</v>
      </c>
      <c r="R2" s="59">
        <v>2</v>
      </c>
      <c r="S2" s="59" t="s">
        <v>65</v>
      </c>
      <c r="T2" s="59" t="s">
        <v>65</v>
      </c>
      <c r="U2" s="64" t="s">
        <v>65</v>
      </c>
      <c r="V2" s="73" t="s">
        <v>65</v>
      </c>
      <c r="W2" s="62">
        <v>45978</v>
      </c>
      <c r="X2" s="64"/>
      <c r="Y2" s="57" t="b">
        <v>0</v>
      </c>
      <c r="Z2" s="57" t="b">
        <v>0</v>
      </c>
      <c r="AA2" s="57" t="b">
        <v>0</v>
      </c>
      <c r="AB2" s="57" t="b">
        <v>0</v>
      </c>
      <c r="AC2" s="57" t="b">
        <v>0</v>
      </c>
    </row>
    <row r="3" spans="1:34" x14ac:dyDescent="0.25">
      <c r="A3" s="58" t="s">
        <v>87</v>
      </c>
      <c r="B3" s="59" t="s">
        <v>75</v>
      </c>
      <c r="C3" s="59">
        <v>1</v>
      </c>
      <c r="D3" s="59" t="s">
        <v>270</v>
      </c>
      <c r="E3" s="59" t="s">
        <v>66</v>
      </c>
      <c r="F3" s="56">
        <v>7</v>
      </c>
      <c r="G3" s="59" t="s">
        <v>84</v>
      </c>
      <c r="H3" s="59" t="s">
        <v>17</v>
      </c>
      <c r="I3" s="59" t="s">
        <v>18</v>
      </c>
      <c r="J3" s="59" t="s">
        <v>72</v>
      </c>
      <c r="K3" s="59" t="s">
        <v>65</v>
      </c>
      <c r="L3" s="60" t="s">
        <v>65</v>
      </c>
      <c r="M3" s="59" t="s">
        <v>81</v>
      </c>
      <c r="N3" s="59" t="s">
        <v>95</v>
      </c>
      <c r="O3" s="59" t="s">
        <v>94</v>
      </c>
      <c r="P3" s="61">
        <v>220543.11</v>
      </c>
      <c r="Q3" s="59">
        <v>25</v>
      </c>
      <c r="R3" s="59">
        <v>2</v>
      </c>
      <c r="S3" s="59" t="s">
        <v>93</v>
      </c>
      <c r="T3" s="59" t="s">
        <v>117</v>
      </c>
      <c r="U3" s="65">
        <v>0</v>
      </c>
      <c r="V3" s="56" t="s">
        <v>116</v>
      </c>
      <c r="W3" s="63"/>
      <c r="X3" s="65"/>
      <c r="Y3" s="57" t="b">
        <v>0</v>
      </c>
      <c r="Z3" s="57" t="b">
        <v>0</v>
      </c>
      <c r="AA3" s="57" t="b">
        <v>0</v>
      </c>
      <c r="AB3" s="57" t="b">
        <v>0</v>
      </c>
      <c r="AC3" s="57" t="b">
        <v>0</v>
      </c>
      <c r="AD3" s="3"/>
      <c r="AE3" s="3"/>
      <c r="AF3" s="3"/>
      <c r="AG3" s="3"/>
      <c r="AH3" s="3"/>
    </row>
    <row r="4" spans="1:34" x14ac:dyDescent="0.25">
      <c r="A4" s="58" t="s">
        <v>86</v>
      </c>
      <c r="B4" s="59" t="s">
        <v>75</v>
      </c>
      <c r="C4" s="59">
        <v>2</v>
      </c>
      <c r="D4" s="59" t="s">
        <v>270</v>
      </c>
      <c r="E4" s="59" t="s">
        <v>66</v>
      </c>
      <c r="F4" s="56">
        <v>7</v>
      </c>
      <c r="G4" s="59" t="s">
        <v>84</v>
      </c>
      <c r="H4" s="59" t="s">
        <v>17</v>
      </c>
      <c r="I4" s="59" t="s">
        <v>18</v>
      </c>
      <c r="J4" s="59" t="s">
        <v>72</v>
      </c>
      <c r="K4" s="59" t="s">
        <v>65</v>
      </c>
      <c r="L4" s="60" t="s">
        <v>65</v>
      </c>
      <c r="M4" s="59" t="s">
        <v>81</v>
      </c>
      <c r="N4" s="59" t="s">
        <v>95</v>
      </c>
      <c r="O4" s="59" t="s">
        <v>94</v>
      </c>
      <c r="P4" s="61">
        <v>207626.185</v>
      </c>
      <c r="Q4" s="59">
        <v>25</v>
      </c>
      <c r="R4" s="59">
        <v>2</v>
      </c>
      <c r="S4" s="59" t="s">
        <v>93</v>
      </c>
      <c r="T4" s="59" t="s">
        <v>115</v>
      </c>
      <c r="U4" s="65">
        <v>0</v>
      </c>
      <c r="V4" s="56" t="s">
        <v>114</v>
      </c>
      <c r="W4" s="63"/>
      <c r="X4" s="65"/>
      <c r="Y4" s="57" t="b">
        <v>0</v>
      </c>
      <c r="Z4" s="57" t="b">
        <v>0</v>
      </c>
      <c r="AA4" s="57" t="b">
        <v>0</v>
      </c>
      <c r="AB4" s="57" t="b">
        <v>0</v>
      </c>
      <c r="AC4" s="57" t="b">
        <v>0</v>
      </c>
      <c r="AD4" s="3"/>
      <c r="AE4" s="3"/>
      <c r="AF4" s="3"/>
      <c r="AG4" s="3"/>
      <c r="AH4" s="3"/>
    </row>
    <row r="5" spans="1:34" x14ac:dyDescent="0.25">
      <c r="A5" s="58" t="s">
        <v>85</v>
      </c>
      <c r="B5" s="59" t="s">
        <v>75</v>
      </c>
      <c r="C5" s="59">
        <v>3</v>
      </c>
      <c r="D5" s="59" t="s">
        <v>270</v>
      </c>
      <c r="E5" s="59" t="s">
        <v>66</v>
      </c>
      <c r="F5" s="56">
        <v>7</v>
      </c>
      <c r="G5" s="59" t="s">
        <v>84</v>
      </c>
      <c r="H5" s="59" t="s">
        <v>17</v>
      </c>
      <c r="I5" s="59" t="s">
        <v>18</v>
      </c>
      <c r="J5" s="59" t="s">
        <v>72</v>
      </c>
      <c r="K5" s="59" t="s">
        <v>65</v>
      </c>
      <c r="L5" s="60" t="s">
        <v>65</v>
      </c>
      <c r="M5" s="59" t="s">
        <v>81</v>
      </c>
      <c r="N5" s="59" t="s">
        <v>95</v>
      </c>
      <c r="O5" s="59" t="s">
        <v>94</v>
      </c>
      <c r="P5" s="61">
        <v>213984.57</v>
      </c>
      <c r="Q5" s="59">
        <v>25</v>
      </c>
      <c r="R5" s="59">
        <v>2</v>
      </c>
      <c r="S5" s="59" t="s">
        <v>93</v>
      </c>
      <c r="T5" s="59" t="s">
        <v>113</v>
      </c>
      <c r="U5" s="65">
        <v>0</v>
      </c>
      <c r="V5" s="56" t="s">
        <v>112</v>
      </c>
      <c r="W5" s="63"/>
      <c r="X5" s="65"/>
      <c r="Y5" s="57" t="b">
        <v>0</v>
      </c>
      <c r="Z5" s="57" t="b">
        <v>0</v>
      </c>
      <c r="AA5" s="57" t="b">
        <v>0</v>
      </c>
      <c r="AB5" s="57" t="b">
        <v>0</v>
      </c>
      <c r="AC5" s="57" t="b">
        <v>0</v>
      </c>
      <c r="AD5" s="3"/>
      <c r="AE5" s="3"/>
      <c r="AF5" s="3"/>
      <c r="AG5" s="3"/>
      <c r="AH5" s="3"/>
    </row>
    <row r="6" spans="1:34" x14ac:dyDescent="0.25">
      <c r="A6" s="58"/>
      <c r="B6" s="56"/>
      <c r="C6" s="56"/>
      <c r="D6" s="56"/>
      <c r="E6" s="56"/>
      <c r="F6" s="56"/>
      <c r="G6" s="56"/>
      <c r="H6" s="56"/>
      <c r="I6" s="56"/>
      <c r="J6" s="56"/>
      <c r="K6" s="56"/>
      <c r="L6" s="71"/>
      <c r="M6" s="56"/>
      <c r="N6" s="56"/>
      <c r="O6" s="56"/>
      <c r="P6" s="72"/>
      <c r="Q6" s="56"/>
      <c r="R6" s="56"/>
      <c r="S6" s="59"/>
      <c r="T6" s="59"/>
      <c r="U6" s="64"/>
      <c r="V6" s="56"/>
      <c r="W6" s="62"/>
      <c r="X6" s="64"/>
      <c r="Y6" s="57" t="b">
        <v>0</v>
      </c>
      <c r="Z6" s="57" t="b">
        <v>0</v>
      </c>
      <c r="AA6" s="57" t="b">
        <v>0</v>
      </c>
      <c r="AB6" s="57" t="b">
        <v>0</v>
      </c>
      <c r="AC6" s="57" t="b">
        <v>0</v>
      </c>
    </row>
    <row r="7" spans="1:34" x14ac:dyDescent="0.25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71"/>
      <c r="M7" s="56"/>
      <c r="N7" s="56"/>
      <c r="O7" s="56"/>
      <c r="P7" s="72"/>
      <c r="Q7" s="56"/>
      <c r="R7" s="56"/>
      <c r="S7" s="59"/>
      <c r="T7" s="59"/>
      <c r="U7" s="64"/>
      <c r="V7" s="56"/>
      <c r="W7" s="62"/>
      <c r="X7" s="64"/>
      <c r="Y7" s="57" t="b">
        <v>0</v>
      </c>
      <c r="Z7" s="57" t="b">
        <v>0</v>
      </c>
      <c r="AA7" s="57" t="b">
        <v>0</v>
      </c>
      <c r="AB7" s="57" t="b">
        <v>0</v>
      </c>
      <c r="AC7" s="57" t="b">
        <v>0</v>
      </c>
    </row>
    <row r="8" spans="1:34" x14ac:dyDescent="0.25">
      <c r="A8" s="58"/>
      <c r="B8" s="56"/>
      <c r="C8" s="56"/>
      <c r="D8" s="56"/>
      <c r="E8" s="56"/>
      <c r="F8" s="56"/>
      <c r="G8" s="56"/>
      <c r="H8" s="56"/>
      <c r="I8" s="56"/>
      <c r="J8" s="56"/>
      <c r="K8" s="56"/>
      <c r="L8" s="71"/>
      <c r="M8" s="56"/>
      <c r="N8" s="56"/>
      <c r="O8" s="56"/>
      <c r="P8" s="72"/>
      <c r="Q8" s="56"/>
      <c r="R8" s="56"/>
      <c r="S8" s="59"/>
      <c r="T8" s="59"/>
      <c r="U8" s="64"/>
      <c r="V8" s="56"/>
      <c r="W8" s="62"/>
      <c r="X8" s="64"/>
      <c r="Y8" s="57" t="b">
        <v>0</v>
      </c>
      <c r="Z8" s="57" t="b">
        <v>0</v>
      </c>
      <c r="AA8" s="57" t="b">
        <v>0</v>
      </c>
      <c r="AB8" s="57" t="b">
        <v>0</v>
      </c>
      <c r="AC8" s="57" t="b">
        <v>0</v>
      </c>
    </row>
    <row r="9" spans="1:34" x14ac:dyDescent="0.25">
      <c r="A9" s="58"/>
      <c r="B9" s="56"/>
      <c r="C9" s="56"/>
      <c r="D9" s="56"/>
      <c r="E9" s="56"/>
      <c r="F9" s="56"/>
      <c r="G9" s="56"/>
      <c r="H9" s="56"/>
      <c r="I9" s="56"/>
      <c r="J9" s="56"/>
      <c r="K9" s="56"/>
      <c r="L9" s="71"/>
      <c r="M9" s="56"/>
      <c r="N9" s="56"/>
      <c r="O9" s="56"/>
      <c r="P9" s="72"/>
      <c r="Q9" s="56"/>
      <c r="R9" s="56"/>
      <c r="S9" s="59"/>
      <c r="T9" s="59"/>
      <c r="U9" s="64"/>
      <c r="V9" s="56"/>
      <c r="W9" s="62"/>
      <c r="X9" s="64"/>
      <c r="Y9" s="57" t="b">
        <v>0</v>
      </c>
      <c r="Z9" s="57" t="b">
        <v>0</v>
      </c>
      <c r="AA9" s="57" t="b">
        <v>0</v>
      </c>
      <c r="AB9" s="57" t="b">
        <v>0</v>
      </c>
      <c r="AC9" s="57" t="b">
        <v>0</v>
      </c>
    </row>
    <row r="10" spans="1:34" x14ac:dyDescent="0.25">
      <c r="A10" s="58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71"/>
      <c r="M10" s="56"/>
      <c r="N10" s="56"/>
      <c r="O10" s="56"/>
      <c r="P10" s="72"/>
      <c r="Q10" s="56"/>
      <c r="R10" s="56"/>
      <c r="S10" s="59"/>
      <c r="T10" s="59"/>
      <c r="U10" s="64"/>
      <c r="V10" s="56"/>
      <c r="W10" s="62"/>
      <c r="X10" s="64"/>
      <c r="Y10" s="57" t="b">
        <v>0</v>
      </c>
      <c r="Z10" s="57" t="b">
        <v>0</v>
      </c>
      <c r="AA10" s="57" t="b">
        <v>0</v>
      </c>
      <c r="AB10" s="57" t="b">
        <v>0</v>
      </c>
      <c r="AC10" s="57" t="b">
        <v>0</v>
      </c>
    </row>
    <row r="11" spans="1:34" x14ac:dyDescent="0.25">
      <c r="A11" s="58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71"/>
      <c r="M11" s="56"/>
      <c r="N11" s="56"/>
      <c r="O11" s="56"/>
      <c r="P11" s="72"/>
      <c r="Q11" s="56"/>
      <c r="R11" s="56"/>
      <c r="S11" s="59"/>
      <c r="T11" s="59"/>
      <c r="U11" s="64"/>
      <c r="V11" s="56"/>
      <c r="W11" s="62"/>
      <c r="X11" s="64"/>
      <c r="Y11" s="57" t="b">
        <v>0</v>
      </c>
      <c r="Z11" s="57" t="b">
        <v>0</v>
      </c>
      <c r="AA11" s="57" t="b">
        <v>0</v>
      </c>
      <c r="AB11" s="57" t="b">
        <v>0</v>
      </c>
      <c r="AC11" s="57" t="b">
        <v>0</v>
      </c>
    </row>
    <row r="12" spans="1:34" x14ac:dyDescent="0.25">
      <c r="A12" s="58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71"/>
      <c r="M12" s="56"/>
      <c r="N12" s="56"/>
      <c r="O12" s="56"/>
      <c r="P12" s="72"/>
      <c r="Q12" s="56"/>
      <c r="R12" s="56"/>
      <c r="S12" s="59"/>
      <c r="T12" s="59"/>
      <c r="U12" s="64"/>
      <c r="V12" s="56"/>
      <c r="W12" s="62"/>
      <c r="X12" s="64"/>
      <c r="Y12" s="57" t="b">
        <v>0</v>
      </c>
      <c r="Z12" s="57" t="b">
        <v>0</v>
      </c>
      <c r="AA12" s="57" t="b">
        <v>0</v>
      </c>
      <c r="AB12" s="57" t="b">
        <v>0</v>
      </c>
      <c r="AC12" s="57" t="b">
        <v>0</v>
      </c>
    </row>
    <row r="13" spans="1:34" x14ac:dyDescent="0.25">
      <c r="A13" s="58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71"/>
      <c r="M13" s="56"/>
      <c r="N13" s="56"/>
      <c r="O13" s="56"/>
      <c r="P13" s="72"/>
      <c r="Q13" s="56"/>
      <c r="R13" s="56"/>
      <c r="S13" s="59"/>
      <c r="T13" s="59"/>
      <c r="U13" s="64"/>
      <c r="V13" s="56"/>
      <c r="W13" s="62"/>
      <c r="X13" s="64"/>
      <c r="Y13" s="57" t="b">
        <v>0</v>
      </c>
      <c r="Z13" s="57" t="b">
        <v>0</v>
      </c>
      <c r="AA13" s="57" t="b">
        <v>0</v>
      </c>
      <c r="AB13" s="57" t="b">
        <v>0</v>
      </c>
      <c r="AC13" s="57" t="b">
        <v>0</v>
      </c>
    </row>
    <row r="14" spans="1:34" x14ac:dyDescent="0.25">
      <c r="A14" s="58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71"/>
      <c r="M14" s="56"/>
      <c r="N14" s="56"/>
      <c r="O14" s="56"/>
      <c r="P14" s="72"/>
      <c r="Q14" s="56"/>
      <c r="R14" s="56"/>
      <c r="S14" s="59"/>
      <c r="T14" s="59"/>
      <c r="U14" s="64"/>
      <c r="V14" s="56"/>
      <c r="W14" s="62"/>
      <c r="X14" s="64"/>
      <c r="Y14" s="57" t="b">
        <v>0</v>
      </c>
      <c r="Z14" s="57" t="b">
        <v>0</v>
      </c>
      <c r="AA14" s="57" t="b">
        <v>0</v>
      </c>
      <c r="AB14" s="57" t="b">
        <v>0</v>
      </c>
      <c r="AC14" s="57" t="b">
        <v>0</v>
      </c>
    </row>
    <row r="15" spans="1:34" x14ac:dyDescent="0.25">
      <c r="A15" s="58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71"/>
      <c r="M15" s="56"/>
      <c r="N15" s="56"/>
      <c r="O15" s="56"/>
      <c r="P15" s="72"/>
      <c r="Q15" s="56"/>
      <c r="R15" s="56"/>
      <c r="S15" s="59"/>
      <c r="T15" s="59"/>
      <c r="U15" s="64"/>
      <c r="V15" s="56"/>
      <c r="W15" s="62"/>
      <c r="X15" s="64"/>
      <c r="Y15" s="57" t="b">
        <v>0</v>
      </c>
      <c r="Z15" s="57" t="b">
        <v>0</v>
      </c>
      <c r="AA15" s="57" t="b">
        <v>0</v>
      </c>
      <c r="AB15" s="57" t="b">
        <v>0</v>
      </c>
      <c r="AC15" s="57" t="b">
        <v>0</v>
      </c>
    </row>
    <row r="16" spans="1:34" x14ac:dyDescent="0.25">
      <c r="A16" s="58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71"/>
      <c r="M16" s="56"/>
      <c r="N16" s="56"/>
      <c r="O16" s="56"/>
      <c r="P16" s="72"/>
      <c r="Q16" s="56"/>
      <c r="R16" s="56"/>
      <c r="S16" s="59"/>
      <c r="T16" s="59"/>
      <c r="U16" s="64"/>
      <c r="V16" s="56"/>
      <c r="W16" s="62"/>
      <c r="X16" s="64"/>
      <c r="Y16" s="57" t="b">
        <v>0</v>
      </c>
      <c r="Z16" s="57" t="b">
        <v>0</v>
      </c>
      <c r="AA16" s="57" t="b">
        <v>0</v>
      </c>
      <c r="AB16" s="57" t="b">
        <v>0</v>
      </c>
      <c r="AC16" s="57" t="b">
        <v>0</v>
      </c>
    </row>
    <row r="17" spans="1:29" x14ac:dyDescent="0.25">
      <c r="A17" s="58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71"/>
      <c r="M17" s="56"/>
      <c r="N17" s="56"/>
      <c r="O17" s="56"/>
      <c r="P17" s="72"/>
      <c r="Q17" s="56"/>
      <c r="R17" s="56"/>
      <c r="S17" s="59"/>
      <c r="T17" s="59"/>
      <c r="U17" s="64"/>
      <c r="V17" s="56"/>
      <c r="W17" s="62"/>
      <c r="X17" s="64"/>
      <c r="Y17" s="57" t="b">
        <v>0</v>
      </c>
      <c r="Z17" s="57" t="b">
        <v>0</v>
      </c>
      <c r="AA17" s="57" t="b">
        <v>0</v>
      </c>
      <c r="AB17" s="57" t="b">
        <v>0</v>
      </c>
      <c r="AC17" s="57" t="b">
        <v>0</v>
      </c>
    </row>
    <row r="18" spans="1:29" x14ac:dyDescent="0.25">
      <c r="A18" s="58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71"/>
      <c r="M18" s="56"/>
      <c r="N18" s="56"/>
      <c r="O18" s="56"/>
      <c r="P18" s="72"/>
      <c r="Q18" s="56"/>
      <c r="R18" s="56"/>
      <c r="S18" s="59"/>
      <c r="T18" s="59"/>
      <c r="U18" s="64"/>
      <c r="V18" s="56"/>
      <c r="W18" s="62"/>
      <c r="X18" s="64"/>
      <c r="Y18" s="57" t="b">
        <v>0</v>
      </c>
      <c r="Z18" s="57" t="b">
        <v>0</v>
      </c>
      <c r="AA18" s="57" t="b">
        <v>0</v>
      </c>
      <c r="AB18" s="57" t="b">
        <v>0</v>
      </c>
      <c r="AC18" s="57" t="b">
        <v>0</v>
      </c>
    </row>
    <row r="19" spans="1:29" x14ac:dyDescent="0.25">
      <c r="A19" s="58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71"/>
      <c r="M19" s="56"/>
      <c r="N19" s="56"/>
      <c r="O19" s="56"/>
      <c r="P19" s="72"/>
      <c r="Q19" s="56"/>
      <c r="R19" s="56"/>
      <c r="S19" s="59"/>
      <c r="T19" s="59"/>
      <c r="U19" s="64"/>
      <c r="V19" s="56"/>
      <c r="W19" s="62"/>
      <c r="X19" s="64"/>
      <c r="Y19" s="57" t="b">
        <v>0</v>
      </c>
      <c r="Z19" s="57" t="b">
        <v>0</v>
      </c>
      <c r="AA19" s="57" t="b">
        <v>0</v>
      </c>
      <c r="AB19" s="57" t="b">
        <v>0</v>
      </c>
      <c r="AC19" s="57" t="b">
        <v>0</v>
      </c>
    </row>
    <row r="20" spans="1:29" x14ac:dyDescent="0.25">
      <c r="A20" s="58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71"/>
      <c r="M20" s="56"/>
      <c r="N20" s="56"/>
      <c r="O20" s="56"/>
      <c r="P20" s="72"/>
      <c r="Q20" s="56"/>
      <c r="R20" s="56"/>
      <c r="S20" s="59"/>
      <c r="T20" s="59"/>
      <c r="U20" s="64"/>
      <c r="V20" s="56"/>
      <c r="W20" s="62"/>
      <c r="X20" s="64"/>
      <c r="Y20" s="57" t="b">
        <v>0</v>
      </c>
      <c r="Z20" s="57" t="b">
        <v>0</v>
      </c>
      <c r="AA20" s="57" t="b">
        <v>0</v>
      </c>
      <c r="AB20" s="57" t="b">
        <v>0</v>
      </c>
      <c r="AC20" s="57" t="b">
        <v>0</v>
      </c>
    </row>
    <row r="21" spans="1:29" x14ac:dyDescent="0.25">
      <c r="A21" s="58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71"/>
      <c r="M21" s="56"/>
      <c r="N21" s="56"/>
      <c r="O21" s="56"/>
      <c r="P21" s="72"/>
      <c r="Q21" s="56"/>
      <c r="R21" s="56"/>
      <c r="S21" s="59"/>
      <c r="T21" s="59"/>
      <c r="U21" s="64"/>
      <c r="V21" s="56"/>
      <c r="W21" s="62"/>
      <c r="X21" s="64"/>
      <c r="Y21" s="57" t="b">
        <v>0</v>
      </c>
      <c r="Z21" s="57" t="b">
        <v>0</v>
      </c>
      <c r="AA21" s="57" t="b">
        <v>0</v>
      </c>
      <c r="AB21" s="57" t="b">
        <v>0</v>
      </c>
      <c r="AC21" s="57" t="b">
        <v>0</v>
      </c>
    </row>
    <row r="22" spans="1:29" x14ac:dyDescent="0.25">
      <c r="A22" s="58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71"/>
      <c r="M22" s="56"/>
      <c r="N22" s="56"/>
      <c r="O22" s="56"/>
      <c r="P22" s="72"/>
      <c r="Q22" s="56"/>
      <c r="R22" s="56"/>
      <c r="S22" s="59"/>
      <c r="T22" s="59"/>
      <c r="U22" s="64"/>
      <c r="V22" s="56"/>
      <c r="W22" s="62"/>
      <c r="X22" s="64"/>
      <c r="Y22" s="57" t="b">
        <v>0</v>
      </c>
      <c r="Z22" s="57" t="b">
        <v>0</v>
      </c>
      <c r="AA22" s="57" t="b">
        <v>0</v>
      </c>
      <c r="AB22" s="57" t="b">
        <v>0</v>
      </c>
      <c r="AC22" s="57" t="b">
        <v>0</v>
      </c>
    </row>
    <row r="23" spans="1:29" x14ac:dyDescent="0.25">
      <c r="A23" s="58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71"/>
      <c r="M23" s="56"/>
      <c r="N23" s="56"/>
      <c r="O23" s="56"/>
      <c r="P23" s="72"/>
      <c r="Q23" s="56"/>
      <c r="R23" s="56"/>
      <c r="S23" s="59"/>
      <c r="T23" s="59"/>
      <c r="U23" s="64"/>
      <c r="V23" s="56"/>
      <c r="W23" s="62"/>
      <c r="X23" s="64"/>
      <c r="Y23" s="57" t="b">
        <v>0</v>
      </c>
      <c r="Z23" s="57" t="b">
        <v>0</v>
      </c>
      <c r="AA23" s="57" t="b">
        <v>0</v>
      </c>
      <c r="AB23" s="57" t="b">
        <v>0</v>
      </c>
      <c r="AC23" s="57" t="b">
        <v>0</v>
      </c>
    </row>
    <row r="24" spans="1:29" x14ac:dyDescent="0.25">
      <c r="A24" s="58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71"/>
      <c r="M24" s="56"/>
      <c r="N24" s="56"/>
      <c r="O24" s="56"/>
      <c r="P24" s="72"/>
      <c r="Q24" s="56"/>
      <c r="R24" s="56"/>
      <c r="S24" s="59"/>
      <c r="T24" s="59"/>
      <c r="U24" s="64"/>
      <c r="V24" s="56"/>
      <c r="W24" s="62"/>
      <c r="X24" s="64"/>
      <c r="Y24" s="57" t="b">
        <v>0</v>
      </c>
      <c r="Z24" s="57" t="b">
        <v>0</v>
      </c>
      <c r="AA24" s="57" t="b">
        <v>0</v>
      </c>
      <c r="AB24" s="57" t="b">
        <v>0</v>
      </c>
      <c r="AC24" s="57" t="b">
        <v>0</v>
      </c>
    </row>
    <row r="25" spans="1:29" x14ac:dyDescent="0.25">
      <c r="A25" s="58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71"/>
      <c r="M25" s="56"/>
      <c r="N25" s="56"/>
      <c r="O25" s="56"/>
      <c r="P25" s="72"/>
      <c r="Q25" s="56"/>
      <c r="R25" s="56"/>
      <c r="S25" s="59"/>
      <c r="T25" s="59"/>
      <c r="U25" s="64"/>
      <c r="V25" s="56"/>
      <c r="W25" s="62"/>
      <c r="X25" s="64"/>
      <c r="Y25" s="57" t="b">
        <v>0</v>
      </c>
      <c r="Z25" s="57" t="b">
        <v>0</v>
      </c>
      <c r="AA25" s="57" t="b">
        <v>0</v>
      </c>
      <c r="AB25" s="57" t="b">
        <v>0</v>
      </c>
      <c r="AC25" s="57" t="b">
        <v>0</v>
      </c>
    </row>
    <row r="26" spans="1:29" x14ac:dyDescent="0.25">
      <c r="A26" s="58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71"/>
      <c r="M26" s="56"/>
      <c r="N26" s="56"/>
      <c r="O26" s="56"/>
      <c r="P26" s="72"/>
      <c r="Q26" s="56"/>
      <c r="R26" s="56"/>
      <c r="S26" s="59"/>
      <c r="T26" s="59"/>
      <c r="U26" s="64"/>
      <c r="V26" s="56"/>
      <c r="W26" s="62"/>
      <c r="X26" s="64"/>
      <c r="Y26" s="57" t="b">
        <v>0</v>
      </c>
      <c r="Z26" s="57" t="b">
        <v>0</v>
      </c>
      <c r="AA26" s="57" t="b">
        <v>0</v>
      </c>
      <c r="AB26" s="57" t="b">
        <v>0</v>
      </c>
      <c r="AC26" s="57" t="b">
        <v>0</v>
      </c>
    </row>
    <row r="27" spans="1:29" x14ac:dyDescent="0.25">
      <c r="A27" s="58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71"/>
      <c r="M27" s="56"/>
      <c r="N27" s="56"/>
      <c r="O27" s="56"/>
      <c r="P27" s="72"/>
      <c r="Q27" s="56"/>
      <c r="R27" s="56"/>
      <c r="S27" s="59"/>
      <c r="T27" s="59"/>
      <c r="U27" s="64"/>
      <c r="V27" s="56"/>
      <c r="W27" s="62"/>
      <c r="X27" s="64"/>
      <c r="Y27" s="57" t="b">
        <v>0</v>
      </c>
      <c r="Z27" s="57" t="b">
        <v>0</v>
      </c>
      <c r="AA27" s="57" t="b">
        <v>0</v>
      </c>
      <c r="AB27" s="57" t="b">
        <v>0</v>
      </c>
      <c r="AC27" s="57" t="b">
        <v>0</v>
      </c>
    </row>
    <row r="28" spans="1:29" x14ac:dyDescent="0.25">
      <c r="A28" s="58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71"/>
      <c r="M28" s="56"/>
      <c r="N28" s="56"/>
      <c r="O28" s="56"/>
      <c r="P28" s="72"/>
      <c r="Q28" s="56"/>
      <c r="R28" s="56"/>
      <c r="S28" s="59"/>
      <c r="T28" s="59"/>
      <c r="U28" s="64"/>
      <c r="V28" s="56"/>
      <c r="W28" s="62"/>
      <c r="X28" s="64"/>
      <c r="Y28" s="57" t="b">
        <v>0</v>
      </c>
      <c r="Z28" s="57" t="b">
        <v>0</v>
      </c>
      <c r="AA28" s="57" t="b">
        <v>0</v>
      </c>
      <c r="AB28" s="57" t="b">
        <v>0</v>
      </c>
      <c r="AC28" s="57" t="b">
        <v>0</v>
      </c>
    </row>
    <row r="29" spans="1:29" x14ac:dyDescent="0.25">
      <c r="A29" s="58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71"/>
      <c r="M29" s="56"/>
      <c r="N29" s="56"/>
      <c r="O29" s="56"/>
      <c r="P29" s="72"/>
      <c r="Q29" s="56"/>
      <c r="R29" s="56"/>
      <c r="S29" s="59"/>
      <c r="T29" s="59"/>
      <c r="U29" s="64"/>
      <c r="V29" s="56"/>
      <c r="W29" s="62"/>
      <c r="X29" s="64"/>
      <c r="Y29" s="57" t="b">
        <v>0</v>
      </c>
      <c r="Z29" s="57" t="b">
        <v>0</v>
      </c>
      <c r="AA29" s="57" t="b">
        <v>0</v>
      </c>
      <c r="AB29" s="57" t="b">
        <v>0</v>
      </c>
      <c r="AC29" s="57" t="b">
        <v>0</v>
      </c>
    </row>
    <row r="30" spans="1:29" x14ac:dyDescent="0.25">
      <c r="A30" s="58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71"/>
      <c r="M30" s="56"/>
      <c r="N30" s="56"/>
      <c r="O30" s="56"/>
      <c r="P30" s="72"/>
      <c r="Q30" s="56"/>
      <c r="R30" s="56"/>
      <c r="S30" s="59"/>
      <c r="T30" s="59"/>
      <c r="U30" s="64"/>
      <c r="V30" s="56"/>
      <c r="W30" s="62"/>
      <c r="X30" s="64"/>
      <c r="Y30" s="57" t="b">
        <v>0</v>
      </c>
      <c r="Z30" s="57" t="b">
        <v>0</v>
      </c>
      <c r="AA30" s="57" t="b">
        <v>0</v>
      </c>
      <c r="AB30" s="57" t="b">
        <v>0</v>
      </c>
      <c r="AC30" s="57" t="b">
        <v>0</v>
      </c>
    </row>
    <row r="31" spans="1:29" x14ac:dyDescent="0.25">
      <c r="A31" s="58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71"/>
      <c r="M31" s="56"/>
      <c r="N31" s="56"/>
      <c r="O31" s="56"/>
      <c r="P31" s="72"/>
      <c r="Q31" s="56"/>
      <c r="R31" s="56"/>
      <c r="S31" s="59"/>
      <c r="T31" s="59"/>
      <c r="U31" s="64"/>
      <c r="V31" s="56"/>
      <c r="W31" s="62"/>
      <c r="X31" s="64"/>
      <c r="Y31" s="57" t="b">
        <v>0</v>
      </c>
      <c r="Z31" s="57" t="b">
        <v>0</v>
      </c>
      <c r="AA31" s="57" t="b">
        <v>0</v>
      </c>
      <c r="AB31" s="57" t="b">
        <v>0</v>
      </c>
      <c r="AC31" s="57" t="b">
        <v>0</v>
      </c>
    </row>
    <row r="32" spans="1:29" x14ac:dyDescent="0.25">
      <c r="A32" s="58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71"/>
      <c r="M32" s="56"/>
      <c r="N32" s="56"/>
      <c r="O32" s="56"/>
      <c r="P32" s="72"/>
      <c r="Q32" s="56"/>
      <c r="R32" s="56"/>
      <c r="S32" s="59"/>
      <c r="T32" s="59"/>
      <c r="U32" s="64"/>
      <c r="V32" s="56"/>
      <c r="W32" s="62"/>
      <c r="X32" s="64"/>
      <c r="Y32" s="57" t="b">
        <v>0</v>
      </c>
      <c r="Z32" s="57" t="b">
        <v>0</v>
      </c>
      <c r="AA32" s="57" t="b">
        <v>0</v>
      </c>
      <c r="AB32" s="57" t="b">
        <v>0</v>
      </c>
      <c r="AC32" s="57" t="b">
        <v>0</v>
      </c>
    </row>
    <row r="33" spans="1:29" x14ac:dyDescent="0.25">
      <c r="A33" s="58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71"/>
      <c r="M33" s="56"/>
      <c r="N33" s="56"/>
      <c r="O33" s="56"/>
      <c r="P33" s="72"/>
      <c r="Q33" s="56"/>
      <c r="R33" s="56"/>
      <c r="S33" s="59"/>
      <c r="T33" s="59"/>
      <c r="U33" s="64"/>
      <c r="V33" s="56"/>
      <c r="W33" s="62"/>
      <c r="X33" s="64"/>
      <c r="Y33" s="57" t="b">
        <v>0</v>
      </c>
      <c r="Z33" s="57" t="b">
        <v>0</v>
      </c>
      <c r="AA33" s="57" t="b">
        <v>0</v>
      </c>
      <c r="AB33" s="57" t="b">
        <v>0</v>
      </c>
      <c r="AC33" s="57" t="b">
        <v>0</v>
      </c>
    </row>
    <row r="34" spans="1:29" x14ac:dyDescent="0.25">
      <c r="A34" s="58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71"/>
      <c r="M34" s="56"/>
      <c r="N34" s="56"/>
      <c r="O34" s="56"/>
      <c r="P34" s="72"/>
      <c r="Q34" s="56"/>
      <c r="R34" s="56"/>
      <c r="S34" s="59"/>
      <c r="T34" s="59"/>
      <c r="U34" s="64"/>
      <c r="V34" s="56"/>
      <c r="W34" s="62"/>
      <c r="X34" s="64"/>
      <c r="Y34" s="57" t="b">
        <v>0</v>
      </c>
      <c r="Z34" s="57" t="b">
        <v>0</v>
      </c>
      <c r="AA34" s="57" t="b">
        <v>0</v>
      </c>
      <c r="AB34" s="57" t="b">
        <v>0</v>
      </c>
      <c r="AC34" s="57" t="b">
        <v>0</v>
      </c>
    </row>
    <row r="35" spans="1:29" x14ac:dyDescent="0.25">
      <c r="A35" s="58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71"/>
      <c r="M35" s="56"/>
      <c r="N35" s="56"/>
      <c r="O35" s="56"/>
      <c r="P35" s="72"/>
      <c r="Q35" s="56"/>
      <c r="R35" s="56"/>
      <c r="S35" s="59"/>
      <c r="T35" s="59"/>
      <c r="U35" s="64"/>
      <c r="V35" s="56"/>
      <c r="W35" s="62"/>
      <c r="X35" s="64"/>
      <c r="Y35" s="57" t="b">
        <v>0</v>
      </c>
      <c r="Z35" s="57" t="b">
        <v>0</v>
      </c>
      <c r="AA35" s="57" t="b">
        <v>0</v>
      </c>
      <c r="AB35" s="57" t="b">
        <v>0</v>
      </c>
      <c r="AC35" s="57" t="b">
        <v>0</v>
      </c>
    </row>
    <row r="36" spans="1:29" x14ac:dyDescent="0.25">
      <c r="A36" s="58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71"/>
      <c r="M36" s="56"/>
      <c r="N36" s="56"/>
      <c r="O36" s="56"/>
      <c r="P36" s="72"/>
      <c r="Q36" s="56"/>
      <c r="R36" s="56"/>
      <c r="S36" s="59"/>
      <c r="T36" s="59"/>
      <c r="U36" s="64"/>
      <c r="V36" s="56"/>
      <c r="W36" s="62"/>
      <c r="X36" s="64"/>
      <c r="Y36" s="57" t="b">
        <v>0</v>
      </c>
      <c r="Z36" s="57" t="b">
        <v>0</v>
      </c>
      <c r="AA36" s="57" t="b">
        <v>0</v>
      </c>
      <c r="AB36" s="57" t="b">
        <v>0</v>
      </c>
      <c r="AC36" s="57" t="b">
        <v>0</v>
      </c>
    </row>
    <row r="37" spans="1:29" x14ac:dyDescent="0.25">
      <c r="A37" s="58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71"/>
      <c r="M37" s="56"/>
      <c r="N37" s="56"/>
      <c r="O37" s="56"/>
      <c r="P37" s="72"/>
      <c r="Q37" s="56"/>
      <c r="R37" s="56"/>
      <c r="S37" s="59"/>
      <c r="T37" s="59"/>
      <c r="U37" s="64"/>
      <c r="V37" s="56"/>
      <c r="W37" s="62"/>
      <c r="X37" s="64"/>
      <c r="Y37" s="57" t="b">
        <v>0</v>
      </c>
      <c r="Z37" s="57" t="b">
        <v>0</v>
      </c>
      <c r="AA37" s="57" t="b">
        <v>0</v>
      </c>
      <c r="AB37" s="57" t="b">
        <v>0</v>
      </c>
      <c r="AC37" s="57" t="b">
        <v>0</v>
      </c>
    </row>
    <row r="38" spans="1:29" x14ac:dyDescent="0.25">
      <c r="A38" s="58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71"/>
      <c r="M38" s="56"/>
      <c r="N38" s="56"/>
      <c r="O38" s="56"/>
      <c r="P38" s="72"/>
      <c r="Q38" s="56"/>
      <c r="R38" s="56"/>
      <c r="S38" s="59"/>
      <c r="T38" s="59"/>
      <c r="U38" s="64"/>
      <c r="V38" s="56"/>
      <c r="W38" s="62"/>
      <c r="X38" s="64"/>
      <c r="Y38" s="57" t="b">
        <v>0</v>
      </c>
      <c r="Z38" s="57" t="b">
        <v>0</v>
      </c>
      <c r="AA38" s="57" t="b">
        <v>0</v>
      </c>
      <c r="AB38" s="57" t="b">
        <v>0</v>
      </c>
      <c r="AC38" s="57" t="b">
        <v>0</v>
      </c>
    </row>
    <row r="39" spans="1:29" x14ac:dyDescent="0.25">
      <c r="A39" s="58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71"/>
      <c r="M39" s="56"/>
      <c r="N39" s="56"/>
      <c r="O39" s="56"/>
      <c r="P39" s="72"/>
      <c r="Q39" s="56"/>
      <c r="R39" s="56"/>
      <c r="S39" s="59"/>
      <c r="T39" s="59"/>
      <c r="U39" s="64"/>
      <c r="V39" s="56"/>
      <c r="W39" s="62"/>
      <c r="X39" s="64"/>
      <c r="Y39" s="57" t="b">
        <v>0</v>
      </c>
      <c r="Z39" s="57" t="b">
        <v>0</v>
      </c>
      <c r="AA39" s="57" t="b">
        <v>0</v>
      </c>
      <c r="AB39" s="57" t="b">
        <v>0</v>
      </c>
      <c r="AC39" s="57" t="b">
        <v>0</v>
      </c>
    </row>
    <row r="40" spans="1:29" x14ac:dyDescent="0.25">
      <c r="A40" s="58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71"/>
      <c r="M40" s="56"/>
      <c r="N40" s="56"/>
      <c r="O40" s="56"/>
      <c r="P40" s="72"/>
      <c r="Q40" s="56"/>
      <c r="R40" s="56"/>
      <c r="S40" s="59"/>
      <c r="T40" s="59"/>
      <c r="U40" s="64"/>
      <c r="V40" s="56"/>
      <c r="W40" s="62"/>
      <c r="X40" s="64"/>
      <c r="Y40" s="57" t="b">
        <v>0</v>
      </c>
      <c r="Z40" s="57" t="b">
        <v>0</v>
      </c>
      <c r="AA40" s="57" t="b">
        <v>0</v>
      </c>
      <c r="AB40" s="57" t="b">
        <v>0</v>
      </c>
      <c r="AC40" s="57" t="b">
        <v>0</v>
      </c>
    </row>
    <row r="41" spans="1:29" x14ac:dyDescent="0.25">
      <c r="A41" s="58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71"/>
      <c r="M41" s="56"/>
      <c r="N41" s="56"/>
      <c r="O41" s="56"/>
      <c r="P41" s="72"/>
      <c r="Q41" s="56"/>
      <c r="R41" s="56"/>
      <c r="S41" s="59"/>
      <c r="T41" s="59"/>
      <c r="U41" s="64"/>
      <c r="V41" s="56"/>
      <c r="W41" s="62"/>
      <c r="X41" s="64"/>
      <c r="Y41" s="57" t="b">
        <v>0</v>
      </c>
      <c r="Z41" s="57" t="b">
        <v>0</v>
      </c>
      <c r="AA41" s="57" t="b">
        <v>0</v>
      </c>
      <c r="AB41" s="57" t="b">
        <v>0</v>
      </c>
      <c r="AC41" s="57" t="b">
        <v>0</v>
      </c>
    </row>
    <row r="42" spans="1:29" x14ac:dyDescent="0.25">
      <c r="A42" s="58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71"/>
      <c r="M42" s="56"/>
      <c r="N42" s="56"/>
      <c r="O42" s="56"/>
      <c r="P42" s="72"/>
      <c r="Q42" s="56"/>
      <c r="R42" s="56"/>
      <c r="S42" s="59"/>
      <c r="T42" s="59"/>
      <c r="U42" s="64"/>
      <c r="V42" s="56"/>
      <c r="W42" s="62"/>
      <c r="X42" s="64"/>
      <c r="Y42" s="57" t="b">
        <v>0</v>
      </c>
      <c r="Z42" s="57" t="b">
        <v>0</v>
      </c>
      <c r="AA42" s="57" t="b">
        <v>0</v>
      </c>
      <c r="AB42" s="57" t="b">
        <v>0</v>
      </c>
      <c r="AC42" s="57" t="b">
        <v>0</v>
      </c>
    </row>
    <row r="43" spans="1:29" x14ac:dyDescent="0.25">
      <c r="A43" s="58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71"/>
      <c r="M43" s="56"/>
      <c r="N43" s="56"/>
      <c r="O43" s="56"/>
      <c r="P43" s="72"/>
      <c r="Q43" s="56"/>
      <c r="R43" s="56"/>
      <c r="S43" s="59"/>
      <c r="T43" s="59"/>
      <c r="U43" s="64"/>
      <c r="V43" s="56"/>
      <c r="W43" s="62"/>
      <c r="X43" s="64"/>
      <c r="Y43" s="57" t="b">
        <v>0</v>
      </c>
      <c r="Z43" s="57" t="b">
        <v>0</v>
      </c>
      <c r="AA43" s="57" t="b">
        <v>0</v>
      </c>
      <c r="AB43" s="57" t="b">
        <v>0</v>
      </c>
      <c r="AC43" s="57" t="b">
        <v>0</v>
      </c>
    </row>
    <row r="44" spans="1:29" x14ac:dyDescent="0.25">
      <c r="A44" s="58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71"/>
      <c r="M44" s="56"/>
      <c r="N44" s="56"/>
      <c r="O44" s="56"/>
      <c r="P44" s="72"/>
      <c r="Q44" s="56"/>
      <c r="R44" s="56"/>
      <c r="S44" s="59"/>
      <c r="T44" s="59"/>
      <c r="U44" s="64"/>
      <c r="V44" s="56"/>
      <c r="W44" s="62"/>
      <c r="X44" s="64"/>
      <c r="Y44" s="57" t="b">
        <v>0</v>
      </c>
      <c r="Z44" s="57" t="b">
        <v>0</v>
      </c>
      <c r="AA44" s="57" t="b">
        <v>0</v>
      </c>
      <c r="AB44" s="57" t="b">
        <v>0</v>
      </c>
      <c r="AC44" s="57" t="b">
        <v>0</v>
      </c>
    </row>
    <row r="45" spans="1:29" x14ac:dyDescent="0.25">
      <c r="A45" s="58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71"/>
      <c r="M45" s="56"/>
      <c r="N45" s="56"/>
      <c r="O45" s="56"/>
      <c r="P45" s="72"/>
      <c r="Q45" s="56"/>
      <c r="R45" s="56"/>
      <c r="S45" s="59"/>
      <c r="T45" s="59"/>
      <c r="U45" s="64"/>
      <c r="V45" s="56"/>
      <c r="W45" s="62"/>
      <c r="X45" s="64"/>
      <c r="Y45" s="57" t="b">
        <v>0</v>
      </c>
      <c r="Z45" s="57" t="b">
        <v>0</v>
      </c>
      <c r="AA45" s="57" t="b">
        <v>0</v>
      </c>
      <c r="AB45" s="57" t="b">
        <v>0</v>
      </c>
      <c r="AC45" s="57" t="b">
        <v>0</v>
      </c>
    </row>
    <row r="46" spans="1:29" x14ac:dyDescent="0.25">
      <c r="A46" s="58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71"/>
      <c r="M46" s="56"/>
      <c r="N46" s="56"/>
      <c r="O46" s="56"/>
      <c r="P46" s="72"/>
      <c r="Q46" s="56"/>
      <c r="R46" s="56"/>
      <c r="S46" s="59"/>
      <c r="T46" s="59"/>
      <c r="U46" s="64"/>
      <c r="V46" s="56"/>
      <c r="W46" s="62"/>
      <c r="X46" s="64"/>
      <c r="Y46" s="57" t="b">
        <v>0</v>
      </c>
      <c r="Z46" s="57" t="b">
        <v>0</v>
      </c>
      <c r="AA46" s="57" t="b">
        <v>0</v>
      </c>
      <c r="AB46" s="57" t="b">
        <v>0</v>
      </c>
      <c r="AC46" s="57" t="b">
        <v>0</v>
      </c>
    </row>
    <row r="47" spans="1:29" x14ac:dyDescent="0.25">
      <c r="A47" s="58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71"/>
      <c r="M47" s="56"/>
      <c r="N47" s="56"/>
      <c r="O47" s="56"/>
      <c r="P47" s="72"/>
      <c r="Q47" s="56"/>
      <c r="R47" s="56"/>
      <c r="S47" s="59"/>
      <c r="T47" s="59"/>
      <c r="U47" s="64"/>
      <c r="V47" s="56"/>
      <c r="W47" s="62"/>
      <c r="X47" s="64"/>
      <c r="Y47" s="57" t="b">
        <v>0</v>
      </c>
      <c r="Z47" s="57" t="b">
        <v>0</v>
      </c>
      <c r="AA47" s="57" t="b">
        <v>0</v>
      </c>
      <c r="AB47" s="57" t="b">
        <v>0</v>
      </c>
      <c r="AC47" s="57" t="b">
        <v>0</v>
      </c>
    </row>
    <row r="48" spans="1:29" x14ac:dyDescent="0.25">
      <c r="A48" s="58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71"/>
      <c r="M48" s="56"/>
      <c r="N48" s="56"/>
      <c r="O48" s="56"/>
      <c r="P48" s="72"/>
      <c r="Q48" s="56"/>
      <c r="R48" s="56"/>
      <c r="S48" s="59"/>
      <c r="T48" s="59"/>
      <c r="U48" s="64"/>
      <c r="V48" s="56"/>
      <c r="W48" s="62"/>
      <c r="X48" s="64"/>
      <c r="Y48" s="57" t="b">
        <v>0</v>
      </c>
      <c r="Z48" s="57" t="b">
        <v>0</v>
      </c>
      <c r="AA48" s="57" t="b">
        <v>0</v>
      </c>
      <c r="AB48" s="57" t="b">
        <v>0</v>
      </c>
      <c r="AC48" s="57" t="b">
        <v>0</v>
      </c>
    </row>
    <row r="49" spans="1:29" x14ac:dyDescent="0.25">
      <c r="A49" s="58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71"/>
      <c r="M49" s="56"/>
      <c r="N49" s="56"/>
      <c r="O49" s="56"/>
      <c r="P49" s="72"/>
      <c r="Q49" s="56"/>
      <c r="R49" s="56"/>
      <c r="S49" s="59"/>
      <c r="T49" s="59"/>
      <c r="U49" s="64"/>
      <c r="V49" s="56"/>
      <c r="W49" s="62"/>
      <c r="X49" s="64"/>
      <c r="Y49" s="57" t="b">
        <v>0</v>
      </c>
      <c r="Z49" s="57" t="b">
        <v>0</v>
      </c>
      <c r="AA49" s="57" t="b">
        <v>0</v>
      </c>
      <c r="AB49" s="57" t="b">
        <v>0</v>
      </c>
      <c r="AC49" s="57" t="b">
        <v>0</v>
      </c>
    </row>
    <row r="50" spans="1:29" x14ac:dyDescent="0.25">
      <c r="A50" s="58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71"/>
      <c r="M50" s="56"/>
      <c r="N50" s="56"/>
      <c r="O50" s="56"/>
      <c r="P50" s="72"/>
      <c r="Q50" s="56"/>
      <c r="R50" s="56"/>
      <c r="S50" s="59"/>
      <c r="T50" s="59"/>
      <c r="U50" s="64"/>
      <c r="V50" s="56"/>
      <c r="W50" s="62"/>
      <c r="X50" s="64"/>
      <c r="Y50" s="57" t="b">
        <v>0</v>
      </c>
      <c r="Z50" s="57" t="b">
        <v>0</v>
      </c>
      <c r="AA50" s="57" t="b">
        <v>0</v>
      </c>
      <c r="AB50" s="57" t="b">
        <v>0</v>
      </c>
      <c r="AC50" s="57" t="b">
        <v>0</v>
      </c>
    </row>
    <row r="51" spans="1:29" x14ac:dyDescent="0.25">
      <c r="A51" s="58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71"/>
      <c r="M51" s="56"/>
      <c r="N51" s="56"/>
      <c r="O51" s="56"/>
      <c r="P51" s="72"/>
      <c r="Q51" s="56"/>
      <c r="R51" s="56"/>
      <c r="S51" s="59"/>
      <c r="T51" s="59"/>
      <c r="U51" s="64"/>
      <c r="V51" s="56"/>
      <c r="W51" s="62"/>
      <c r="X51" s="64"/>
      <c r="Y51" s="57" t="b">
        <v>0</v>
      </c>
      <c r="Z51" s="57" t="b">
        <v>0</v>
      </c>
      <c r="AA51" s="57" t="b">
        <v>0</v>
      </c>
      <c r="AB51" s="57" t="b">
        <v>0</v>
      </c>
      <c r="AC51" s="57" t="b">
        <v>0</v>
      </c>
    </row>
    <row r="52" spans="1:29" x14ac:dyDescent="0.25">
      <c r="A52" s="58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71"/>
      <c r="M52" s="56"/>
      <c r="N52" s="56"/>
      <c r="O52" s="56"/>
      <c r="P52" s="72"/>
      <c r="Q52" s="56"/>
      <c r="R52" s="56"/>
      <c r="S52" s="59"/>
      <c r="T52" s="59"/>
      <c r="U52" s="64"/>
      <c r="V52" s="56"/>
      <c r="W52" s="62"/>
      <c r="X52" s="64"/>
      <c r="Y52" s="57" t="b">
        <v>0</v>
      </c>
      <c r="Z52" s="57" t="b">
        <v>0</v>
      </c>
      <c r="AA52" s="57" t="b">
        <v>0</v>
      </c>
      <c r="AB52" s="57" t="b">
        <v>0</v>
      </c>
      <c r="AC52" s="57" t="b">
        <v>0</v>
      </c>
    </row>
    <row r="53" spans="1:29" x14ac:dyDescent="0.25">
      <c r="A53" s="58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71"/>
      <c r="M53" s="56"/>
      <c r="N53" s="56"/>
      <c r="O53" s="56"/>
      <c r="P53" s="72"/>
      <c r="Q53" s="56"/>
      <c r="R53" s="56"/>
      <c r="S53" s="59"/>
      <c r="T53" s="59"/>
      <c r="U53" s="64"/>
      <c r="V53" s="56"/>
      <c r="W53" s="62"/>
      <c r="X53" s="64"/>
      <c r="Y53" s="57" t="b">
        <v>0</v>
      </c>
      <c r="Z53" s="57" t="b">
        <v>0</v>
      </c>
      <c r="AA53" s="57" t="b">
        <v>0</v>
      </c>
      <c r="AB53" s="57" t="b">
        <v>0</v>
      </c>
      <c r="AC53" s="57" t="b">
        <v>0</v>
      </c>
    </row>
    <row r="54" spans="1:29" x14ac:dyDescent="0.25">
      <c r="A54" s="58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71"/>
      <c r="M54" s="56"/>
      <c r="N54" s="56"/>
      <c r="O54" s="56"/>
      <c r="P54" s="72"/>
      <c r="Q54" s="56"/>
      <c r="R54" s="56"/>
      <c r="S54" s="59"/>
      <c r="T54" s="59"/>
      <c r="U54" s="64"/>
      <c r="V54" s="56"/>
      <c r="W54" s="62"/>
      <c r="X54" s="64"/>
      <c r="Y54" s="57" t="b">
        <v>0</v>
      </c>
      <c r="Z54" s="57" t="b">
        <v>0</v>
      </c>
      <c r="AA54" s="57" t="b">
        <v>0</v>
      </c>
      <c r="AB54" s="57" t="b">
        <v>0</v>
      </c>
      <c r="AC54" s="57" t="b">
        <v>0</v>
      </c>
    </row>
    <row r="55" spans="1:29" x14ac:dyDescent="0.25">
      <c r="A55" s="58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71"/>
      <c r="M55" s="56"/>
      <c r="N55" s="56"/>
      <c r="O55" s="56"/>
      <c r="P55" s="72"/>
      <c r="Q55" s="56"/>
      <c r="R55" s="56"/>
      <c r="S55" s="59"/>
      <c r="T55" s="59"/>
      <c r="U55" s="64"/>
      <c r="V55" s="56"/>
      <c r="W55" s="62"/>
      <c r="X55" s="64"/>
      <c r="Y55" s="57" t="b">
        <v>0</v>
      </c>
      <c r="Z55" s="57" t="b">
        <v>0</v>
      </c>
      <c r="AA55" s="57" t="b">
        <v>0</v>
      </c>
      <c r="AB55" s="57" t="b">
        <v>0</v>
      </c>
      <c r="AC55" s="57" t="b">
        <v>0</v>
      </c>
    </row>
    <row r="56" spans="1:29" x14ac:dyDescent="0.25">
      <c r="A56" s="58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71"/>
      <c r="M56" s="56"/>
      <c r="N56" s="56"/>
      <c r="O56" s="56"/>
      <c r="P56" s="72"/>
      <c r="Q56" s="56"/>
      <c r="R56" s="56"/>
      <c r="S56" s="59"/>
      <c r="T56" s="59"/>
      <c r="U56" s="64"/>
      <c r="V56" s="56"/>
      <c r="W56" s="62"/>
      <c r="X56" s="64"/>
      <c r="Y56" s="57" t="b">
        <v>0</v>
      </c>
      <c r="Z56" s="57" t="b">
        <v>0</v>
      </c>
      <c r="AA56" s="57" t="b">
        <v>0</v>
      </c>
      <c r="AB56" s="57" t="b">
        <v>0</v>
      </c>
      <c r="AC56" s="57" t="b">
        <v>0</v>
      </c>
    </row>
    <row r="57" spans="1:29" x14ac:dyDescent="0.25">
      <c r="A57" s="58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71"/>
      <c r="M57" s="56"/>
      <c r="N57" s="56"/>
      <c r="O57" s="56"/>
      <c r="P57" s="72"/>
      <c r="Q57" s="56"/>
      <c r="R57" s="56"/>
      <c r="S57" s="59"/>
      <c r="T57" s="59"/>
      <c r="U57" s="64"/>
      <c r="V57" s="56"/>
      <c r="W57" s="62"/>
      <c r="X57" s="64"/>
      <c r="Y57" s="57" t="b">
        <v>0</v>
      </c>
      <c r="Z57" s="57" t="b">
        <v>0</v>
      </c>
      <c r="AA57" s="57" t="b">
        <v>0</v>
      </c>
      <c r="AB57" s="57" t="b">
        <v>0</v>
      </c>
      <c r="AC57" s="57" t="b">
        <v>0</v>
      </c>
    </row>
    <row r="58" spans="1:29" x14ac:dyDescent="0.25">
      <c r="A58" s="58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71"/>
      <c r="M58" s="56"/>
      <c r="N58" s="56"/>
      <c r="O58" s="56"/>
      <c r="P58" s="72"/>
      <c r="Q58" s="56"/>
      <c r="R58" s="56"/>
      <c r="S58" s="59"/>
      <c r="T58" s="59"/>
      <c r="U58" s="64"/>
      <c r="V58" s="56"/>
      <c r="W58" s="62"/>
      <c r="X58" s="64"/>
      <c r="Y58" s="57" t="b">
        <v>0</v>
      </c>
      <c r="Z58" s="57" t="b">
        <v>0</v>
      </c>
      <c r="AA58" s="57" t="b">
        <v>0</v>
      </c>
      <c r="AB58" s="57" t="b">
        <v>0</v>
      </c>
      <c r="AC58" s="57" t="b">
        <v>0</v>
      </c>
    </row>
    <row r="59" spans="1:29" x14ac:dyDescent="0.25">
      <c r="A59" s="58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71"/>
      <c r="M59" s="56"/>
      <c r="N59" s="56"/>
      <c r="O59" s="56"/>
      <c r="P59" s="72"/>
      <c r="Q59" s="56"/>
      <c r="R59" s="56"/>
      <c r="S59" s="59"/>
      <c r="T59" s="59"/>
      <c r="U59" s="64"/>
      <c r="V59" s="56"/>
      <c r="W59" s="62"/>
      <c r="X59" s="64"/>
      <c r="Y59" s="57" t="b">
        <v>0</v>
      </c>
      <c r="Z59" s="57" t="b">
        <v>0</v>
      </c>
      <c r="AA59" s="57" t="b">
        <v>0</v>
      </c>
      <c r="AB59" s="57" t="b">
        <v>0</v>
      </c>
      <c r="AC59" s="57" t="b">
        <v>0</v>
      </c>
    </row>
    <row r="60" spans="1:29" x14ac:dyDescent="0.25">
      <c r="A60" s="58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71"/>
      <c r="M60" s="56"/>
      <c r="N60" s="56"/>
      <c r="O60" s="56"/>
      <c r="P60" s="72"/>
      <c r="Q60" s="56"/>
      <c r="R60" s="56"/>
      <c r="S60" s="59"/>
      <c r="T60" s="59"/>
      <c r="U60" s="64"/>
      <c r="V60" s="56"/>
      <c r="W60" s="62"/>
      <c r="X60" s="64"/>
      <c r="Y60" s="57" t="b">
        <v>0</v>
      </c>
      <c r="Z60" s="57" t="b">
        <v>0</v>
      </c>
      <c r="AA60" s="57" t="b">
        <v>0</v>
      </c>
      <c r="AB60" s="57" t="b">
        <v>0</v>
      </c>
      <c r="AC60" s="57" t="b">
        <v>0</v>
      </c>
    </row>
    <row r="61" spans="1:29" x14ac:dyDescent="0.25">
      <c r="A61" s="58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71"/>
      <c r="M61" s="56"/>
      <c r="N61" s="56"/>
      <c r="O61" s="56"/>
      <c r="P61" s="72"/>
      <c r="Q61" s="56"/>
      <c r="R61" s="56"/>
      <c r="S61" s="59"/>
      <c r="T61" s="59"/>
      <c r="U61" s="64"/>
      <c r="V61" s="56"/>
      <c r="W61" s="62"/>
      <c r="X61" s="64"/>
      <c r="Y61" s="57" t="b">
        <v>0</v>
      </c>
      <c r="Z61" s="57" t="b">
        <v>0</v>
      </c>
      <c r="AA61" s="57" t="b">
        <v>0</v>
      </c>
      <c r="AB61" s="57" t="b">
        <v>0</v>
      </c>
      <c r="AC61" s="57" t="b">
        <v>0</v>
      </c>
    </row>
    <row r="62" spans="1:29" x14ac:dyDescent="0.25">
      <c r="A62" s="58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71"/>
      <c r="M62" s="56"/>
      <c r="N62" s="56"/>
      <c r="O62" s="56"/>
      <c r="P62" s="72"/>
      <c r="Q62" s="56"/>
      <c r="R62" s="56"/>
      <c r="S62" s="59"/>
      <c r="T62" s="59"/>
      <c r="U62" s="64"/>
      <c r="V62" s="56"/>
      <c r="W62" s="62"/>
      <c r="X62" s="64"/>
      <c r="Y62" s="57" t="b">
        <v>0</v>
      </c>
      <c r="Z62" s="57" t="b">
        <v>0</v>
      </c>
      <c r="AA62" s="57" t="b">
        <v>0</v>
      </c>
      <c r="AB62" s="57" t="b">
        <v>0</v>
      </c>
      <c r="AC62" s="57" t="b">
        <v>0</v>
      </c>
    </row>
    <row r="63" spans="1:29" x14ac:dyDescent="0.25">
      <c r="A63" s="58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71"/>
      <c r="M63" s="56"/>
      <c r="N63" s="56"/>
      <c r="O63" s="56"/>
      <c r="P63" s="72"/>
      <c r="Q63" s="56"/>
      <c r="R63" s="56"/>
      <c r="S63" s="59"/>
      <c r="T63" s="59"/>
      <c r="U63" s="64"/>
      <c r="V63" s="56"/>
      <c r="W63" s="62"/>
      <c r="X63" s="64"/>
      <c r="Y63" s="57" t="b">
        <v>0</v>
      </c>
      <c r="Z63" s="57" t="b">
        <v>0</v>
      </c>
      <c r="AA63" s="57" t="b">
        <v>0</v>
      </c>
      <c r="AB63" s="57" t="b">
        <v>0</v>
      </c>
      <c r="AC63" s="57" t="b">
        <v>0</v>
      </c>
    </row>
    <row r="64" spans="1:29" x14ac:dyDescent="0.25">
      <c r="A64" s="58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71"/>
      <c r="M64" s="56"/>
      <c r="N64" s="56"/>
      <c r="O64" s="56"/>
      <c r="P64" s="72"/>
      <c r="Q64" s="56"/>
      <c r="R64" s="56"/>
      <c r="S64" s="59"/>
      <c r="T64" s="59"/>
      <c r="U64" s="64"/>
      <c r="V64" s="56"/>
      <c r="W64" s="62"/>
      <c r="X64" s="64"/>
      <c r="Y64" s="57" t="b">
        <v>0</v>
      </c>
      <c r="Z64" s="57" t="b">
        <v>0</v>
      </c>
      <c r="AA64" s="57" t="b">
        <v>0</v>
      </c>
      <c r="AB64" s="57" t="b">
        <v>0</v>
      </c>
      <c r="AC64" s="57" t="b">
        <v>0</v>
      </c>
    </row>
    <row r="65" spans="1:29" x14ac:dyDescent="0.25">
      <c r="A65" s="58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71"/>
      <c r="M65" s="56"/>
      <c r="N65" s="56"/>
      <c r="O65" s="56"/>
      <c r="P65" s="72"/>
      <c r="Q65" s="56"/>
      <c r="R65" s="56"/>
      <c r="S65" s="59"/>
      <c r="T65" s="59"/>
      <c r="U65" s="64"/>
      <c r="V65" s="56"/>
      <c r="W65" s="62"/>
      <c r="X65" s="64"/>
      <c r="Y65" s="57" t="b">
        <v>0</v>
      </c>
      <c r="Z65" s="57" t="b">
        <v>0</v>
      </c>
      <c r="AA65" s="57" t="b">
        <v>0</v>
      </c>
      <c r="AB65" s="57" t="b">
        <v>0</v>
      </c>
      <c r="AC65" s="57" t="b">
        <v>0</v>
      </c>
    </row>
    <row r="66" spans="1:29" x14ac:dyDescent="0.25">
      <c r="A66" s="58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71"/>
      <c r="M66" s="56"/>
      <c r="N66" s="56"/>
      <c r="O66" s="56"/>
      <c r="P66" s="72"/>
      <c r="Q66" s="56"/>
      <c r="R66" s="56"/>
      <c r="S66" s="59"/>
      <c r="T66" s="59"/>
      <c r="U66" s="64"/>
      <c r="V66" s="56"/>
      <c r="W66" s="62"/>
      <c r="X66" s="64"/>
      <c r="Y66" s="57" t="b">
        <v>0</v>
      </c>
      <c r="Z66" s="57" t="b">
        <v>0</v>
      </c>
      <c r="AA66" s="57" t="b">
        <v>0</v>
      </c>
      <c r="AB66" s="57" t="b">
        <v>0</v>
      </c>
      <c r="AC66" s="57" t="b">
        <v>0</v>
      </c>
    </row>
    <row r="67" spans="1:29" x14ac:dyDescent="0.25">
      <c r="A67" s="58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71"/>
      <c r="M67" s="56"/>
      <c r="N67" s="56"/>
      <c r="O67" s="56"/>
      <c r="P67" s="72"/>
      <c r="Q67" s="56"/>
      <c r="R67" s="56"/>
      <c r="S67" s="59"/>
      <c r="T67" s="59"/>
      <c r="U67" s="64"/>
      <c r="V67" s="56"/>
      <c r="W67" s="62"/>
      <c r="X67" s="64"/>
      <c r="Y67" s="57" t="b">
        <v>0</v>
      </c>
      <c r="Z67" s="57" t="b">
        <v>0</v>
      </c>
      <c r="AA67" s="57" t="b">
        <v>0</v>
      </c>
      <c r="AB67" s="57" t="b">
        <v>0</v>
      </c>
      <c r="AC67" s="57" t="b">
        <v>0</v>
      </c>
    </row>
    <row r="68" spans="1:29" x14ac:dyDescent="0.25">
      <c r="A68" s="58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71"/>
      <c r="M68" s="56"/>
      <c r="N68" s="56"/>
      <c r="O68" s="56"/>
      <c r="P68" s="72"/>
      <c r="Q68" s="56"/>
      <c r="R68" s="56"/>
      <c r="S68" s="59"/>
      <c r="T68" s="59"/>
      <c r="U68" s="64"/>
      <c r="V68" s="56"/>
      <c r="W68" s="62"/>
      <c r="X68" s="64"/>
      <c r="Y68" s="57" t="b">
        <v>0</v>
      </c>
      <c r="Z68" s="57" t="b">
        <v>0</v>
      </c>
      <c r="AA68" s="57" t="b">
        <v>0</v>
      </c>
      <c r="AB68" s="57" t="b">
        <v>0</v>
      </c>
      <c r="AC68" s="57" t="b">
        <v>0</v>
      </c>
    </row>
    <row r="69" spans="1:29" x14ac:dyDescent="0.25">
      <c r="A69" s="58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71"/>
      <c r="M69" s="56"/>
      <c r="N69" s="56"/>
      <c r="O69" s="56"/>
      <c r="P69" s="72"/>
      <c r="Q69" s="56"/>
      <c r="R69" s="56"/>
      <c r="S69" s="59"/>
      <c r="T69" s="59"/>
      <c r="U69" s="64"/>
      <c r="V69" s="56"/>
      <c r="W69" s="62"/>
      <c r="X69" s="64"/>
      <c r="Y69" s="57" t="b">
        <v>0</v>
      </c>
      <c r="Z69" s="57" t="b">
        <v>0</v>
      </c>
      <c r="AA69" s="57" t="b">
        <v>0</v>
      </c>
      <c r="AB69" s="57" t="b">
        <v>0</v>
      </c>
      <c r="AC69" s="57" t="b">
        <v>0</v>
      </c>
    </row>
    <row r="70" spans="1:29" x14ac:dyDescent="0.25">
      <c r="A70" s="58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71"/>
      <c r="M70" s="56"/>
      <c r="N70" s="56"/>
      <c r="O70" s="56"/>
      <c r="P70" s="72"/>
      <c r="Q70" s="56"/>
      <c r="R70" s="56"/>
      <c r="S70" s="59"/>
      <c r="T70" s="59"/>
      <c r="U70" s="64"/>
      <c r="V70" s="56"/>
      <c r="W70" s="62"/>
      <c r="X70" s="64"/>
      <c r="Y70" s="57" t="b">
        <v>0</v>
      </c>
      <c r="Z70" s="57" t="b">
        <v>0</v>
      </c>
      <c r="AA70" s="57" t="b">
        <v>0</v>
      </c>
      <c r="AB70" s="57" t="b">
        <v>0</v>
      </c>
      <c r="AC70" s="57" t="b">
        <v>0</v>
      </c>
    </row>
    <row r="71" spans="1:29" x14ac:dyDescent="0.25">
      <c r="A71" s="58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71"/>
      <c r="M71" s="56"/>
      <c r="N71" s="56"/>
      <c r="O71" s="56"/>
      <c r="P71" s="72"/>
      <c r="Q71" s="56"/>
      <c r="R71" s="56"/>
      <c r="S71" s="59"/>
      <c r="T71" s="59"/>
      <c r="U71" s="64"/>
      <c r="V71" s="56"/>
      <c r="W71" s="62"/>
      <c r="X71" s="64"/>
      <c r="Y71" s="57" t="b">
        <v>0</v>
      </c>
      <c r="Z71" s="57" t="b">
        <v>0</v>
      </c>
      <c r="AA71" s="57" t="b">
        <v>0</v>
      </c>
      <c r="AB71" s="57" t="b">
        <v>0</v>
      </c>
      <c r="AC71" s="57" t="b">
        <v>0</v>
      </c>
    </row>
    <row r="72" spans="1:29" x14ac:dyDescent="0.25">
      <c r="A72" s="58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71"/>
      <c r="M72" s="56"/>
      <c r="N72" s="56"/>
      <c r="O72" s="56"/>
      <c r="P72" s="72"/>
      <c r="Q72" s="56"/>
      <c r="R72" s="56"/>
      <c r="S72" s="59"/>
      <c r="T72" s="59"/>
      <c r="U72" s="64"/>
      <c r="V72" s="56"/>
      <c r="W72" s="62"/>
      <c r="X72" s="64"/>
      <c r="Y72" s="57" t="b">
        <v>0</v>
      </c>
      <c r="Z72" s="57" t="b">
        <v>0</v>
      </c>
      <c r="AA72" s="57" t="b">
        <v>0</v>
      </c>
      <c r="AB72" s="57" t="b">
        <v>0</v>
      </c>
      <c r="AC72" s="57" t="b">
        <v>0</v>
      </c>
    </row>
    <row r="73" spans="1:29" x14ac:dyDescent="0.25">
      <c r="A73" s="58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71"/>
      <c r="M73" s="56"/>
      <c r="N73" s="56"/>
      <c r="O73" s="56"/>
      <c r="P73" s="72"/>
      <c r="Q73" s="56"/>
      <c r="R73" s="56"/>
      <c r="S73" s="59"/>
      <c r="T73" s="59"/>
      <c r="U73" s="64"/>
      <c r="V73" s="56"/>
      <c r="W73" s="62"/>
      <c r="X73" s="64"/>
      <c r="Y73" s="57" t="b">
        <v>0</v>
      </c>
      <c r="Z73" s="57" t="b">
        <v>0</v>
      </c>
      <c r="AA73" s="57" t="b">
        <v>0</v>
      </c>
      <c r="AB73" s="57" t="b">
        <v>0</v>
      </c>
      <c r="AC73" s="57" t="b">
        <v>0</v>
      </c>
    </row>
    <row r="74" spans="1:29" x14ac:dyDescent="0.25">
      <c r="A74" s="58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71"/>
      <c r="M74" s="56"/>
      <c r="N74" s="56"/>
      <c r="O74" s="56"/>
      <c r="P74" s="72"/>
      <c r="Q74" s="56"/>
      <c r="R74" s="56"/>
      <c r="S74" s="59"/>
      <c r="T74" s="59"/>
      <c r="U74" s="64"/>
      <c r="V74" s="56"/>
      <c r="W74" s="62"/>
      <c r="X74" s="64"/>
      <c r="Y74" s="57" t="b">
        <v>0</v>
      </c>
      <c r="Z74" s="57" t="b">
        <v>0</v>
      </c>
      <c r="AA74" s="57" t="b">
        <v>0</v>
      </c>
      <c r="AB74" s="57" t="b">
        <v>0</v>
      </c>
      <c r="AC74" s="57" t="b">
        <v>0</v>
      </c>
    </row>
    <row r="75" spans="1:29" x14ac:dyDescent="0.25">
      <c r="A75" s="58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71"/>
      <c r="M75" s="56"/>
      <c r="N75" s="56"/>
      <c r="O75" s="56"/>
      <c r="P75" s="72"/>
      <c r="Q75" s="56"/>
      <c r="R75" s="56"/>
      <c r="S75" s="59"/>
      <c r="T75" s="59"/>
      <c r="U75" s="64"/>
      <c r="V75" s="56"/>
      <c r="W75" s="62"/>
      <c r="X75" s="64"/>
      <c r="Y75" s="57" t="b">
        <v>0</v>
      </c>
      <c r="Z75" s="57" t="b">
        <v>0</v>
      </c>
      <c r="AA75" s="57" t="b">
        <v>0</v>
      </c>
      <c r="AB75" s="57" t="b">
        <v>0</v>
      </c>
      <c r="AC75" s="57" t="b">
        <v>0</v>
      </c>
    </row>
    <row r="76" spans="1:29" x14ac:dyDescent="0.25">
      <c r="A76" s="58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71"/>
      <c r="M76" s="56"/>
      <c r="N76" s="56"/>
      <c r="O76" s="56"/>
      <c r="P76" s="72"/>
      <c r="Q76" s="56"/>
      <c r="R76" s="56"/>
      <c r="S76" s="59"/>
      <c r="T76" s="59"/>
      <c r="U76" s="64"/>
      <c r="V76" s="56"/>
      <c r="W76" s="62"/>
      <c r="X76" s="64"/>
      <c r="Y76" s="57" t="b">
        <v>0</v>
      </c>
      <c r="Z76" s="57" t="b">
        <v>0</v>
      </c>
      <c r="AA76" s="57" t="b">
        <v>0</v>
      </c>
      <c r="AB76" s="57" t="b">
        <v>0</v>
      </c>
      <c r="AC76" s="57" t="b">
        <v>0</v>
      </c>
    </row>
    <row r="77" spans="1:29" x14ac:dyDescent="0.25">
      <c r="A77" s="58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71"/>
      <c r="M77" s="56"/>
      <c r="N77" s="56"/>
      <c r="O77" s="56"/>
      <c r="P77" s="72"/>
      <c r="Q77" s="56"/>
      <c r="R77" s="56"/>
      <c r="S77" s="59"/>
      <c r="T77" s="59"/>
      <c r="U77" s="64"/>
      <c r="V77" s="56"/>
      <c r="W77" s="62"/>
      <c r="X77" s="64"/>
      <c r="Y77" s="57" t="b">
        <v>0</v>
      </c>
      <c r="Z77" s="57" t="b">
        <v>0</v>
      </c>
      <c r="AA77" s="57" t="b">
        <v>0</v>
      </c>
      <c r="AB77" s="57" t="b">
        <v>0</v>
      </c>
      <c r="AC77" s="57" t="b">
        <v>0</v>
      </c>
    </row>
    <row r="78" spans="1:29" x14ac:dyDescent="0.25">
      <c r="A78" s="58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71"/>
      <c r="M78" s="56"/>
      <c r="N78" s="56"/>
      <c r="O78" s="56"/>
      <c r="P78" s="72"/>
      <c r="Q78" s="56"/>
      <c r="R78" s="56"/>
      <c r="S78" s="59"/>
      <c r="T78" s="59"/>
      <c r="U78" s="64"/>
      <c r="V78" s="56"/>
      <c r="W78" s="62"/>
      <c r="X78" s="64"/>
      <c r="Y78" s="57" t="b">
        <v>0</v>
      </c>
      <c r="Z78" s="57" t="b">
        <v>0</v>
      </c>
      <c r="AA78" s="57" t="b">
        <v>0</v>
      </c>
      <c r="AB78" s="57" t="b">
        <v>0</v>
      </c>
      <c r="AC78" s="57" t="b">
        <v>0</v>
      </c>
    </row>
    <row r="79" spans="1:29" x14ac:dyDescent="0.25">
      <c r="A79" s="58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71"/>
      <c r="M79" s="56"/>
      <c r="N79" s="56"/>
      <c r="O79" s="56"/>
      <c r="P79" s="72"/>
      <c r="Q79" s="56"/>
      <c r="R79" s="56"/>
      <c r="S79" s="59"/>
      <c r="T79" s="59"/>
      <c r="U79" s="64"/>
      <c r="V79" s="56"/>
      <c r="W79" s="62"/>
      <c r="X79" s="64"/>
      <c r="Y79" s="57" t="b">
        <v>0</v>
      </c>
      <c r="Z79" s="57" t="b">
        <v>0</v>
      </c>
      <c r="AA79" s="57" t="b">
        <v>0</v>
      </c>
      <c r="AB79" s="57" t="b">
        <v>0</v>
      </c>
      <c r="AC79" s="57" t="b">
        <v>0</v>
      </c>
    </row>
    <row r="80" spans="1:29" x14ac:dyDescent="0.25">
      <c r="A80" s="58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71"/>
      <c r="M80" s="56"/>
      <c r="N80" s="56"/>
      <c r="O80" s="56"/>
      <c r="P80" s="72"/>
      <c r="Q80" s="56"/>
      <c r="R80" s="56"/>
      <c r="S80" s="59"/>
      <c r="T80" s="59"/>
      <c r="U80" s="64"/>
      <c r="V80" s="56"/>
      <c r="W80" s="62"/>
      <c r="X80" s="64"/>
      <c r="Y80" s="57" t="b">
        <v>0</v>
      </c>
      <c r="Z80" s="57" t="b">
        <v>0</v>
      </c>
      <c r="AA80" s="57" t="b">
        <v>0</v>
      </c>
      <c r="AB80" s="57" t="b">
        <v>0</v>
      </c>
      <c r="AC80" s="57" t="b">
        <v>0</v>
      </c>
    </row>
    <row r="81" spans="1:29" x14ac:dyDescent="0.25">
      <c r="A81" s="58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71"/>
      <c r="M81" s="56"/>
      <c r="N81" s="56"/>
      <c r="O81" s="56"/>
      <c r="P81" s="72"/>
      <c r="Q81" s="56"/>
      <c r="R81" s="56"/>
      <c r="S81" s="59"/>
      <c r="T81" s="59"/>
      <c r="U81" s="64"/>
      <c r="V81" s="56"/>
      <c r="W81" s="62"/>
      <c r="X81" s="64"/>
      <c r="Y81" s="57" t="b">
        <v>0</v>
      </c>
      <c r="Z81" s="57" t="b">
        <v>0</v>
      </c>
      <c r="AA81" s="57" t="b">
        <v>0</v>
      </c>
      <c r="AB81" s="57" t="b">
        <v>0</v>
      </c>
      <c r="AC81" s="57" t="b">
        <v>0</v>
      </c>
    </row>
    <row r="82" spans="1:29" x14ac:dyDescent="0.25">
      <c r="A82" s="58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71"/>
      <c r="M82" s="56"/>
      <c r="N82" s="56"/>
      <c r="O82" s="56"/>
      <c r="P82" s="72"/>
      <c r="Q82" s="56"/>
      <c r="R82" s="56"/>
      <c r="S82" s="59"/>
      <c r="T82" s="59"/>
      <c r="U82" s="64"/>
      <c r="V82" s="56"/>
      <c r="W82" s="62"/>
      <c r="X82" s="64"/>
      <c r="Y82" s="57" t="b">
        <v>0</v>
      </c>
      <c r="Z82" s="57" t="b">
        <v>0</v>
      </c>
      <c r="AA82" s="57" t="b">
        <v>0</v>
      </c>
      <c r="AB82" s="57" t="b">
        <v>0</v>
      </c>
      <c r="AC82" s="57" t="b">
        <v>0</v>
      </c>
    </row>
    <row r="83" spans="1:29" x14ac:dyDescent="0.25">
      <c r="A83" s="58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71"/>
      <c r="M83" s="56"/>
      <c r="N83" s="56"/>
      <c r="O83" s="56"/>
      <c r="P83" s="72"/>
      <c r="Q83" s="56"/>
      <c r="R83" s="56"/>
      <c r="S83" s="59"/>
      <c r="T83" s="59"/>
      <c r="U83" s="64"/>
      <c r="V83" s="56"/>
      <c r="W83" s="62"/>
      <c r="X83" s="64"/>
      <c r="Y83" s="57" t="b">
        <v>0</v>
      </c>
      <c r="Z83" s="57" t="b">
        <v>0</v>
      </c>
      <c r="AA83" s="57" t="b">
        <v>0</v>
      </c>
      <c r="AB83" s="57" t="b">
        <v>0</v>
      </c>
      <c r="AC83" s="57" t="b">
        <v>0</v>
      </c>
    </row>
    <row r="84" spans="1:29" x14ac:dyDescent="0.25">
      <c r="A84" s="58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71"/>
      <c r="M84" s="56"/>
      <c r="N84" s="56"/>
      <c r="O84" s="56"/>
      <c r="P84" s="72"/>
      <c r="Q84" s="56"/>
      <c r="R84" s="56"/>
      <c r="S84" s="59"/>
      <c r="T84" s="59"/>
      <c r="U84" s="64"/>
      <c r="V84" s="56"/>
      <c r="W84" s="62"/>
      <c r="X84" s="64"/>
      <c r="Y84" s="57" t="b">
        <v>0</v>
      </c>
      <c r="Z84" s="57" t="b">
        <v>0</v>
      </c>
      <c r="AA84" s="57" t="b">
        <v>0</v>
      </c>
      <c r="AB84" s="57" t="b">
        <v>0</v>
      </c>
      <c r="AC84" s="57" t="b">
        <v>0</v>
      </c>
    </row>
    <row r="85" spans="1:29" x14ac:dyDescent="0.25">
      <c r="A85" s="58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71"/>
      <c r="M85" s="56"/>
      <c r="N85" s="56"/>
      <c r="O85" s="56"/>
      <c r="P85" s="72"/>
      <c r="Q85" s="56"/>
      <c r="R85" s="56"/>
      <c r="S85" s="59"/>
      <c r="T85" s="59"/>
      <c r="U85" s="64"/>
      <c r="V85" s="56"/>
      <c r="W85" s="62"/>
      <c r="X85" s="64"/>
      <c r="Y85" s="57" t="b">
        <v>0</v>
      </c>
      <c r="Z85" s="57" t="b">
        <v>0</v>
      </c>
      <c r="AA85" s="57" t="b">
        <v>0</v>
      </c>
      <c r="AB85" s="57" t="b">
        <v>0</v>
      </c>
      <c r="AC85" s="57" t="b">
        <v>0</v>
      </c>
    </row>
    <row r="86" spans="1:29" x14ac:dyDescent="0.25">
      <c r="A86" s="58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71"/>
      <c r="M86" s="56"/>
      <c r="N86" s="56"/>
      <c r="O86" s="56"/>
      <c r="P86" s="72"/>
      <c r="Q86" s="56"/>
      <c r="R86" s="56"/>
      <c r="S86" s="59"/>
      <c r="T86" s="59"/>
      <c r="U86" s="64"/>
      <c r="V86" s="56"/>
      <c r="W86" s="62"/>
      <c r="X86" s="64"/>
      <c r="Y86" s="57" t="b">
        <v>0</v>
      </c>
      <c r="Z86" s="57" t="b">
        <v>0</v>
      </c>
      <c r="AA86" s="57" t="b">
        <v>0</v>
      </c>
      <c r="AB86" s="57" t="b">
        <v>0</v>
      </c>
      <c r="AC86" s="57" t="b">
        <v>0</v>
      </c>
    </row>
    <row r="87" spans="1:29" x14ac:dyDescent="0.25">
      <c r="A87" s="58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71"/>
      <c r="M87" s="56"/>
      <c r="N87" s="56"/>
      <c r="O87" s="56"/>
      <c r="P87" s="72"/>
      <c r="Q87" s="56"/>
      <c r="R87" s="56"/>
      <c r="S87" s="59"/>
      <c r="T87" s="59"/>
      <c r="U87" s="64"/>
      <c r="V87" s="56"/>
      <c r="W87" s="62"/>
      <c r="X87" s="64"/>
      <c r="Y87" s="57" t="b">
        <v>0</v>
      </c>
      <c r="Z87" s="57" t="b">
        <v>0</v>
      </c>
      <c r="AA87" s="57" t="b">
        <v>0</v>
      </c>
      <c r="AB87" s="57" t="b">
        <v>0</v>
      </c>
      <c r="AC87" s="57" t="b">
        <v>0</v>
      </c>
    </row>
    <row r="88" spans="1:29" x14ac:dyDescent="0.25">
      <c r="A88" s="58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71"/>
      <c r="M88" s="56"/>
      <c r="N88" s="56"/>
      <c r="O88" s="56"/>
      <c r="P88" s="72"/>
      <c r="Q88" s="56"/>
      <c r="R88" s="56"/>
      <c r="S88" s="59"/>
      <c r="T88" s="59"/>
      <c r="U88" s="64"/>
      <c r="V88" s="56"/>
      <c r="W88" s="62"/>
      <c r="X88" s="64"/>
      <c r="Y88" s="57" t="b">
        <v>0</v>
      </c>
      <c r="Z88" s="57" t="b">
        <v>0</v>
      </c>
      <c r="AA88" s="57" t="b">
        <v>0</v>
      </c>
      <c r="AB88" s="57" t="b">
        <v>0</v>
      </c>
      <c r="AC88" s="57" t="b">
        <v>0</v>
      </c>
    </row>
    <row r="89" spans="1:29" x14ac:dyDescent="0.25">
      <c r="A89" s="58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71"/>
      <c r="M89" s="56"/>
      <c r="N89" s="56"/>
      <c r="O89" s="56"/>
      <c r="P89" s="72"/>
      <c r="Q89" s="56"/>
      <c r="R89" s="56"/>
      <c r="S89" s="59"/>
      <c r="T89" s="59"/>
      <c r="U89" s="64"/>
      <c r="V89" s="56"/>
      <c r="W89" s="62"/>
      <c r="X89" s="64"/>
      <c r="Y89" s="57" t="b">
        <v>0</v>
      </c>
      <c r="Z89" s="57" t="b">
        <v>0</v>
      </c>
      <c r="AA89" s="57" t="b">
        <v>0</v>
      </c>
      <c r="AB89" s="57" t="b">
        <v>0</v>
      </c>
      <c r="AC89" s="57" t="b">
        <v>0</v>
      </c>
    </row>
    <row r="90" spans="1:29" x14ac:dyDescent="0.25">
      <c r="A90" s="58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71"/>
      <c r="M90" s="56"/>
      <c r="N90" s="56"/>
      <c r="O90" s="56"/>
      <c r="P90" s="72"/>
      <c r="Q90" s="56"/>
      <c r="R90" s="56"/>
      <c r="S90" s="59"/>
      <c r="T90" s="59"/>
      <c r="U90" s="64"/>
      <c r="V90" s="56"/>
      <c r="W90" s="62"/>
      <c r="X90" s="64"/>
      <c r="Y90" s="57" t="b">
        <v>0</v>
      </c>
      <c r="Z90" s="57" t="b">
        <v>0</v>
      </c>
      <c r="AA90" s="57" t="b">
        <v>0</v>
      </c>
      <c r="AB90" s="57" t="b">
        <v>0</v>
      </c>
      <c r="AC90" s="57" t="b">
        <v>0</v>
      </c>
    </row>
    <row r="91" spans="1:29" x14ac:dyDescent="0.25">
      <c r="A91" s="58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71"/>
      <c r="M91" s="56"/>
      <c r="N91" s="56"/>
      <c r="O91" s="56"/>
      <c r="P91" s="72"/>
      <c r="Q91" s="56"/>
      <c r="R91" s="56"/>
      <c r="S91" s="59"/>
      <c r="T91" s="59"/>
      <c r="U91" s="64"/>
      <c r="V91" s="56"/>
      <c r="W91" s="62"/>
      <c r="X91" s="64"/>
      <c r="Y91" s="57" t="b">
        <v>0</v>
      </c>
      <c r="Z91" s="57" t="b">
        <v>0</v>
      </c>
      <c r="AA91" s="57" t="b">
        <v>0</v>
      </c>
      <c r="AB91" s="57" t="b">
        <v>0</v>
      </c>
      <c r="AC91" s="57" t="b">
        <v>0</v>
      </c>
    </row>
    <row r="92" spans="1:29" x14ac:dyDescent="0.25">
      <c r="A92" s="58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71"/>
      <c r="M92" s="56"/>
      <c r="N92" s="56"/>
      <c r="O92" s="56"/>
      <c r="P92" s="72"/>
      <c r="Q92" s="56"/>
      <c r="R92" s="56"/>
      <c r="S92" s="59"/>
      <c r="T92" s="59"/>
      <c r="U92" s="64"/>
      <c r="V92" s="56"/>
      <c r="W92" s="62"/>
      <c r="X92" s="64"/>
      <c r="Y92" s="57" t="b">
        <v>0</v>
      </c>
      <c r="Z92" s="57" t="b">
        <v>0</v>
      </c>
      <c r="AA92" s="57" t="b">
        <v>0</v>
      </c>
      <c r="AB92" s="57" t="b">
        <v>0</v>
      </c>
      <c r="AC92" s="57" t="b">
        <v>0</v>
      </c>
    </row>
    <row r="93" spans="1:29" x14ac:dyDescent="0.25">
      <c r="A93" s="58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71"/>
      <c r="M93" s="56"/>
      <c r="N93" s="56"/>
      <c r="O93" s="56"/>
      <c r="P93" s="72"/>
      <c r="Q93" s="56"/>
      <c r="R93" s="56"/>
      <c r="S93" s="59"/>
      <c r="T93" s="59"/>
      <c r="U93" s="64"/>
      <c r="V93" s="56"/>
      <c r="W93" s="62"/>
      <c r="X93" s="64"/>
      <c r="Y93" s="57" t="b">
        <v>0</v>
      </c>
      <c r="Z93" s="57" t="b">
        <v>0</v>
      </c>
      <c r="AA93" s="57" t="b">
        <v>0</v>
      </c>
      <c r="AB93" s="57" t="b">
        <v>0</v>
      </c>
      <c r="AC93" s="57" t="b">
        <v>0</v>
      </c>
    </row>
    <row r="94" spans="1:29" x14ac:dyDescent="0.25">
      <c r="A94" s="58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71"/>
      <c r="M94" s="56"/>
      <c r="N94" s="56"/>
      <c r="O94" s="56"/>
      <c r="P94" s="72"/>
      <c r="Q94" s="56"/>
      <c r="R94" s="56"/>
      <c r="S94" s="59"/>
      <c r="T94" s="59"/>
      <c r="U94" s="64"/>
      <c r="V94" s="56"/>
      <c r="W94" s="62"/>
      <c r="X94" s="64"/>
      <c r="Y94" s="57" t="b">
        <v>0</v>
      </c>
      <c r="Z94" s="57" t="b">
        <v>0</v>
      </c>
      <c r="AA94" s="57" t="b">
        <v>0</v>
      </c>
      <c r="AB94" s="57" t="b">
        <v>0</v>
      </c>
      <c r="AC94" s="57" t="b">
        <v>0</v>
      </c>
    </row>
    <row r="95" spans="1:29" x14ac:dyDescent="0.25">
      <c r="A95" s="58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71"/>
      <c r="M95" s="56"/>
      <c r="N95" s="56"/>
      <c r="O95" s="56"/>
      <c r="P95" s="72"/>
      <c r="Q95" s="56"/>
      <c r="R95" s="56"/>
      <c r="S95" s="59"/>
      <c r="T95" s="59"/>
      <c r="U95" s="64"/>
      <c r="V95" s="56"/>
      <c r="W95" s="62"/>
      <c r="X95" s="64"/>
      <c r="Y95" s="57" t="b">
        <v>0</v>
      </c>
      <c r="Z95" s="57" t="b">
        <v>0</v>
      </c>
      <c r="AA95" s="57" t="b">
        <v>0</v>
      </c>
      <c r="AB95" s="57" t="b">
        <v>0</v>
      </c>
      <c r="AC95" s="57" t="b">
        <v>0</v>
      </c>
    </row>
    <row r="96" spans="1:29" x14ac:dyDescent="0.25">
      <c r="A96" s="58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71"/>
      <c r="M96" s="56"/>
      <c r="N96" s="56"/>
      <c r="O96" s="56"/>
      <c r="P96" s="72"/>
      <c r="Q96" s="56"/>
      <c r="R96" s="56"/>
      <c r="S96" s="59"/>
      <c r="T96" s="59"/>
      <c r="U96" s="64"/>
      <c r="V96" s="56"/>
      <c r="W96" s="62"/>
      <c r="X96" s="64"/>
      <c r="Y96" s="57" t="b">
        <v>0</v>
      </c>
      <c r="Z96" s="57" t="b">
        <v>0</v>
      </c>
      <c r="AA96" s="57" t="b">
        <v>0</v>
      </c>
      <c r="AB96" s="57" t="b">
        <v>0</v>
      </c>
      <c r="AC96" s="57" t="b">
        <v>0</v>
      </c>
    </row>
    <row r="97" spans="1:29" x14ac:dyDescent="0.25">
      <c r="A97" s="58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71"/>
      <c r="M97" s="56"/>
      <c r="N97" s="56"/>
      <c r="O97" s="56"/>
      <c r="P97" s="72"/>
      <c r="Q97" s="56"/>
      <c r="R97" s="56"/>
      <c r="S97" s="59"/>
      <c r="T97" s="59"/>
      <c r="U97" s="64"/>
      <c r="V97" s="56"/>
      <c r="W97" s="62"/>
      <c r="X97" s="64"/>
      <c r="Y97" s="57" t="b">
        <v>0</v>
      </c>
      <c r="Z97" s="57" t="b">
        <v>0</v>
      </c>
      <c r="AA97" s="57" t="b">
        <v>0</v>
      </c>
      <c r="AB97" s="57" t="b">
        <v>0</v>
      </c>
      <c r="AC97" s="57" t="b">
        <v>0</v>
      </c>
    </row>
    <row r="98" spans="1:29" x14ac:dyDescent="0.25">
      <c r="A98" s="58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71"/>
      <c r="M98" s="56"/>
      <c r="N98" s="56"/>
      <c r="O98" s="56"/>
      <c r="P98" s="72"/>
      <c r="Q98" s="56"/>
      <c r="R98" s="56"/>
      <c r="S98" s="59"/>
      <c r="T98" s="59"/>
      <c r="U98" s="64"/>
      <c r="V98" s="56"/>
      <c r="W98" s="62"/>
      <c r="X98" s="64"/>
      <c r="Y98" s="57" t="b">
        <v>0</v>
      </c>
      <c r="Z98" s="57" t="b">
        <v>0</v>
      </c>
      <c r="AA98" s="57" t="b">
        <v>0</v>
      </c>
      <c r="AB98" s="57" t="b">
        <v>0</v>
      </c>
      <c r="AC98" s="57" t="b">
        <v>0</v>
      </c>
    </row>
    <row r="99" spans="1:29" x14ac:dyDescent="0.25">
      <c r="A99" s="58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71"/>
      <c r="M99" s="56"/>
      <c r="N99" s="56"/>
      <c r="O99" s="56"/>
      <c r="P99" s="72"/>
      <c r="Q99" s="56"/>
      <c r="R99" s="56"/>
      <c r="S99" s="59"/>
      <c r="T99" s="59"/>
      <c r="U99" s="64"/>
      <c r="V99" s="56"/>
      <c r="W99" s="62"/>
      <c r="X99" s="64"/>
      <c r="Y99" s="57" t="b">
        <v>0</v>
      </c>
      <c r="Z99" s="57" t="b">
        <v>0</v>
      </c>
      <c r="AA99" s="57" t="b">
        <v>0</v>
      </c>
      <c r="AB99" s="57" t="b">
        <v>0</v>
      </c>
      <c r="AC99" s="57" t="b">
        <v>0</v>
      </c>
    </row>
    <row r="100" spans="1:29" x14ac:dyDescent="0.25">
      <c r="A100" s="58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71"/>
      <c r="M100" s="56"/>
      <c r="N100" s="56"/>
      <c r="O100" s="56"/>
      <c r="P100" s="72"/>
      <c r="Q100" s="56"/>
      <c r="R100" s="56"/>
      <c r="S100" s="59"/>
      <c r="T100" s="59"/>
      <c r="U100" s="64"/>
      <c r="V100" s="56"/>
      <c r="W100" s="62"/>
      <c r="X100" s="64"/>
      <c r="Y100" s="57" t="b">
        <v>0</v>
      </c>
      <c r="Z100" s="57" t="b">
        <v>0</v>
      </c>
      <c r="AA100" s="57" t="b">
        <v>0</v>
      </c>
      <c r="AB100" s="57" t="b">
        <v>0</v>
      </c>
      <c r="AC100" s="57" t="b">
        <v>0</v>
      </c>
    </row>
  </sheetData>
  <phoneticPr fontId="12" type="noConversion"/>
  <dataValidations count="2">
    <dataValidation type="list" allowBlank="1" showInputMessage="1" showErrorMessage="1" sqref="B2:B100" xr:uid="{C574034A-445E-4542-9E71-74DA8CF5C0F7}">
      <formula1>"MECH, ELEC, PLUMB, FLS"</formula1>
    </dataValidation>
    <dataValidation type="list" allowBlank="1" showInputMessage="1" showErrorMessage="1" sqref="D2:D5" xr:uid="{53E90682-3141-40DB-93E9-7B36214F404A}">
      <formula1>"Northwest, Montlake"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4ADEE-5AA1-450F-A794-FFBC61200501}">
  <dimension ref="A1:C98"/>
  <sheetViews>
    <sheetView topLeftCell="A67" workbookViewId="0">
      <selection activeCell="A9" sqref="A9"/>
    </sheetView>
  </sheetViews>
  <sheetFormatPr defaultRowHeight="15" x14ac:dyDescent="0.25"/>
  <cols>
    <col min="1" max="1" width="14.140625" bestFit="1" customWidth="1"/>
    <col min="2" max="2" width="30.5703125" bestFit="1" customWidth="1"/>
    <col min="3" max="3" width="9.7109375" bestFit="1" customWidth="1"/>
  </cols>
  <sheetData>
    <row r="1" spans="1:3" x14ac:dyDescent="0.25">
      <c r="A1" s="27" t="s">
        <v>225</v>
      </c>
      <c r="B1" s="27" t="s">
        <v>253</v>
      </c>
      <c r="C1" s="27" t="s">
        <v>146</v>
      </c>
    </row>
    <row r="2" spans="1:3" x14ac:dyDescent="0.25">
      <c r="A2" s="26" t="s">
        <v>241</v>
      </c>
      <c r="B2" s="26" t="s">
        <v>242</v>
      </c>
      <c r="C2" s="26" t="s">
        <v>387</v>
      </c>
    </row>
    <row r="3" spans="1:3" x14ac:dyDescent="0.25">
      <c r="A3" t="s">
        <v>77</v>
      </c>
      <c r="B3" t="s">
        <v>78</v>
      </c>
      <c r="C3" t="s">
        <v>389</v>
      </c>
    </row>
    <row r="4" spans="1:3" x14ac:dyDescent="0.25">
      <c r="A4" s="26" t="s">
        <v>17</v>
      </c>
      <c r="B4" s="26" t="s">
        <v>18</v>
      </c>
      <c r="C4" s="26" t="s">
        <v>75</v>
      </c>
    </row>
    <row r="5" spans="1:3" x14ac:dyDescent="0.25">
      <c r="A5" s="26" t="s">
        <v>29</v>
      </c>
      <c r="B5" s="26" t="s">
        <v>30</v>
      </c>
      <c r="C5" s="26" t="s">
        <v>388</v>
      </c>
    </row>
    <row r="6" spans="1:3" x14ac:dyDescent="0.25">
      <c r="A6" t="s">
        <v>193</v>
      </c>
      <c r="B6" t="s">
        <v>15</v>
      </c>
    </row>
    <row r="7" spans="1:3" x14ac:dyDescent="0.25">
      <c r="A7" t="s">
        <v>194</v>
      </c>
      <c r="B7" t="s">
        <v>16</v>
      </c>
    </row>
    <row r="8" spans="1:3" x14ac:dyDescent="0.25">
      <c r="A8" t="s">
        <v>195</v>
      </c>
      <c r="B8" t="s">
        <v>196</v>
      </c>
    </row>
    <row r="9" spans="1:3" x14ac:dyDescent="0.25">
      <c r="A9" t="s">
        <v>110</v>
      </c>
      <c r="B9" t="s">
        <v>111</v>
      </c>
    </row>
    <row r="10" spans="1:3" x14ac:dyDescent="0.25">
      <c r="A10" s="26" t="s">
        <v>3</v>
      </c>
      <c r="B10" s="26" t="s">
        <v>4</v>
      </c>
      <c r="C10" s="26"/>
    </row>
    <row r="11" spans="1:3" x14ac:dyDescent="0.25">
      <c r="A11" s="26" t="s">
        <v>89</v>
      </c>
      <c r="B11" s="26" t="s">
        <v>90</v>
      </c>
      <c r="C11" s="26"/>
    </row>
    <row r="12" spans="1:3" x14ac:dyDescent="0.25">
      <c r="A12" s="26" t="s">
        <v>64</v>
      </c>
      <c r="B12" s="26" t="s">
        <v>63</v>
      </c>
      <c r="C12" s="26"/>
    </row>
    <row r="13" spans="1:3" x14ac:dyDescent="0.25">
      <c r="A13" t="s">
        <v>197</v>
      </c>
      <c r="B13" t="s">
        <v>198</v>
      </c>
    </row>
    <row r="14" spans="1:3" x14ac:dyDescent="0.25">
      <c r="A14" s="26" t="s">
        <v>109</v>
      </c>
      <c r="B14" s="26" t="s">
        <v>40</v>
      </c>
      <c r="C14" s="26"/>
    </row>
    <row r="15" spans="1:3" x14ac:dyDescent="0.25">
      <c r="A15" s="26" t="s">
        <v>118</v>
      </c>
      <c r="B15" s="26" t="s">
        <v>119</v>
      </c>
      <c r="C15" s="26"/>
    </row>
    <row r="16" spans="1:3" x14ac:dyDescent="0.25">
      <c r="A16" s="26" t="s">
        <v>107</v>
      </c>
      <c r="B16" s="26" t="s">
        <v>108</v>
      </c>
      <c r="C16" s="26"/>
    </row>
    <row r="17" spans="1:3" x14ac:dyDescent="0.25">
      <c r="A17" t="s">
        <v>101</v>
      </c>
      <c r="B17" t="s">
        <v>19</v>
      </c>
    </row>
    <row r="18" spans="1:3" x14ac:dyDescent="0.25">
      <c r="A18" s="26" t="s">
        <v>101</v>
      </c>
      <c r="B18" s="26" t="s">
        <v>106</v>
      </c>
      <c r="C18" s="26"/>
    </row>
    <row r="19" spans="1:3" x14ac:dyDescent="0.25">
      <c r="A19" s="26" t="s">
        <v>101</v>
      </c>
      <c r="B19" s="26" t="s">
        <v>102</v>
      </c>
      <c r="C19" s="26"/>
    </row>
    <row r="20" spans="1:3" x14ac:dyDescent="0.25">
      <c r="A20" t="s">
        <v>199</v>
      </c>
      <c r="B20" s="26" t="s">
        <v>385</v>
      </c>
    </row>
    <row r="21" spans="1:3" x14ac:dyDescent="0.25">
      <c r="A21" t="s">
        <v>99</v>
      </c>
      <c r="B21" t="s">
        <v>254</v>
      </c>
    </row>
    <row r="22" spans="1:3" x14ac:dyDescent="0.25">
      <c r="A22" t="s">
        <v>43</v>
      </c>
      <c r="B22" t="s">
        <v>42</v>
      </c>
    </row>
    <row r="23" spans="1:3" x14ac:dyDescent="0.25">
      <c r="A23" s="26" t="s">
        <v>382</v>
      </c>
      <c r="B23" t="s">
        <v>20</v>
      </c>
      <c r="C23" s="26"/>
    </row>
    <row r="24" spans="1:3" x14ac:dyDescent="0.25">
      <c r="A24" s="26" t="s">
        <v>220</v>
      </c>
      <c r="B24" s="26" t="s">
        <v>219</v>
      </c>
      <c r="C24" s="26"/>
    </row>
    <row r="25" spans="1:3" x14ac:dyDescent="0.25">
      <c r="A25" t="s">
        <v>200</v>
      </c>
      <c r="B25" t="s">
        <v>201</v>
      </c>
    </row>
    <row r="26" spans="1:3" x14ac:dyDescent="0.25">
      <c r="A26" t="s">
        <v>202</v>
      </c>
      <c r="B26" t="s">
        <v>203</v>
      </c>
    </row>
    <row r="27" spans="1:3" x14ac:dyDescent="0.25">
      <c r="A27" s="26" t="s">
        <v>59</v>
      </c>
      <c r="B27" s="26" t="s">
        <v>58</v>
      </c>
      <c r="C27" s="26"/>
    </row>
    <row r="28" spans="1:3" x14ac:dyDescent="0.25">
      <c r="A28" s="26" t="s">
        <v>2</v>
      </c>
      <c r="B28" s="26" t="s">
        <v>130</v>
      </c>
      <c r="C28" s="26"/>
    </row>
    <row r="29" spans="1:3" x14ac:dyDescent="0.25">
      <c r="A29" s="26" t="s">
        <v>21</v>
      </c>
      <c r="B29" s="26" t="s">
        <v>22</v>
      </c>
      <c r="C29" s="26"/>
    </row>
    <row r="30" spans="1:3" x14ac:dyDescent="0.25">
      <c r="A30" s="26" t="s">
        <v>57</v>
      </c>
      <c r="B30" s="26" t="s">
        <v>71</v>
      </c>
      <c r="C30" s="26"/>
    </row>
    <row r="31" spans="1:3" x14ac:dyDescent="0.25">
      <c r="A31" s="26" t="s">
        <v>129</v>
      </c>
      <c r="B31" s="26" t="s">
        <v>61</v>
      </c>
      <c r="C31" s="26"/>
    </row>
    <row r="32" spans="1:3" x14ac:dyDescent="0.25">
      <c r="A32" s="26" t="s">
        <v>31</v>
      </c>
      <c r="B32" s="26" t="s">
        <v>32</v>
      </c>
      <c r="C32" s="26"/>
    </row>
    <row r="33" spans="1:3" x14ac:dyDescent="0.25">
      <c r="A33" s="26" t="s">
        <v>383</v>
      </c>
      <c r="B33" s="26" t="s">
        <v>384</v>
      </c>
      <c r="C33" s="26"/>
    </row>
    <row r="34" spans="1:3" x14ac:dyDescent="0.25">
      <c r="A34" t="s">
        <v>96</v>
      </c>
      <c r="B34" t="s">
        <v>204</v>
      </c>
    </row>
    <row r="35" spans="1:3" x14ac:dyDescent="0.25">
      <c r="A35" t="s">
        <v>23</v>
      </c>
      <c r="B35" t="s">
        <v>24</v>
      </c>
    </row>
    <row r="36" spans="1:3" x14ac:dyDescent="0.25">
      <c r="A36" t="s">
        <v>104</v>
      </c>
      <c r="B36" t="s">
        <v>205</v>
      </c>
    </row>
    <row r="37" spans="1:3" x14ac:dyDescent="0.25">
      <c r="A37" s="26" t="s">
        <v>127</v>
      </c>
      <c r="B37" s="26" t="s">
        <v>128</v>
      </c>
      <c r="C37" s="26"/>
    </row>
    <row r="38" spans="1:3" x14ac:dyDescent="0.25">
      <c r="A38" s="26" t="s">
        <v>125</v>
      </c>
      <c r="B38" s="26" t="s">
        <v>126</v>
      </c>
      <c r="C38" s="26"/>
    </row>
    <row r="39" spans="1:3" x14ac:dyDescent="0.25">
      <c r="A39" t="s">
        <v>206</v>
      </c>
      <c r="B39" t="s">
        <v>207</v>
      </c>
    </row>
    <row r="40" spans="1:3" x14ac:dyDescent="0.25">
      <c r="A40" s="26" t="s">
        <v>5</v>
      </c>
      <c r="B40" s="26" t="s">
        <v>6</v>
      </c>
      <c r="C40" s="26"/>
    </row>
    <row r="41" spans="1:3" x14ac:dyDescent="0.25">
      <c r="A41" t="s">
        <v>208</v>
      </c>
      <c r="B41" t="s">
        <v>209</v>
      </c>
    </row>
    <row r="42" spans="1:3" x14ac:dyDescent="0.25">
      <c r="A42" s="26" t="s">
        <v>49</v>
      </c>
      <c r="B42" s="26" t="s">
        <v>100</v>
      </c>
      <c r="C42" s="26"/>
    </row>
    <row r="43" spans="1:3" x14ac:dyDescent="0.25">
      <c r="A43" t="s">
        <v>88</v>
      </c>
      <c r="B43" t="s">
        <v>210</v>
      </c>
    </row>
    <row r="44" spans="1:3" x14ac:dyDescent="0.25">
      <c r="A44" t="s">
        <v>212</v>
      </c>
      <c r="B44" t="s">
        <v>48</v>
      </c>
    </row>
    <row r="45" spans="1:3" x14ac:dyDescent="0.25">
      <c r="A45" t="s">
        <v>211</v>
      </c>
      <c r="B45" t="s">
        <v>50</v>
      </c>
    </row>
    <row r="46" spans="1:3" x14ac:dyDescent="0.25">
      <c r="A46" s="26" t="s">
        <v>7</v>
      </c>
      <c r="B46" s="26" t="s">
        <v>8</v>
      </c>
      <c r="C46" s="26"/>
    </row>
    <row r="47" spans="1:3" x14ac:dyDescent="0.25">
      <c r="A47" t="s">
        <v>213</v>
      </c>
      <c r="B47" t="s">
        <v>214</v>
      </c>
    </row>
    <row r="48" spans="1:3" x14ac:dyDescent="0.25">
      <c r="A48" s="26" t="s">
        <v>249</v>
      </c>
      <c r="B48" s="26" t="s">
        <v>52</v>
      </c>
      <c r="C48" s="26"/>
    </row>
    <row r="49" spans="1:3" x14ac:dyDescent="0.25">
      <c r="A49" s="26" t="s">
        <v>9</v>
      </c>
      <c r="B49" s="26" t="s">
        <v>10</v>
      </c>
      <c r="C49" s="26"/>
    </row>
    <row r="50" spans="1:3" x14ac:dyDescent="0.25">
      <c r="A50" s="26" t="s">
        <v>226</v>
      </c>
      <c r="B50" s="26" t="s">
        <v>227</v>
      </c>
      <c r="C50" s="26"/>
    </row>
    <row r="51" spans="1:3" x14ac:dyDescent="0.25">
      <c r="A51" s="26" t="s">
        <v>97</v>
      </c>
      <c r="B51" s="26" t="s">
        <v>98</v>
      </c>
      <c r="C51" s="26"/>
    </row>
    <row r="52" spans="1:3" x14ac:dyDescent="0.25">
      <c r="A52" s="26" t="s">
        <v>83</v>
      </c>
      <c r="B52" s="26" t="s">
        <v>82</v>
      </c>
      <c r="C52" s="26"/>
    </row>
    <row r="53" spans="1:3" x14ac:dyDescent="0.25">
      <c r="A53" s="26" t="s">
        <v>124</v>
      </c>
      <c r="B53" s="26" t="s">
        <v>38</v>
      </c>
      <c r="C53" s="26"/>
    </row>
    <row r="54" spans="1:3" x14ac:dyDescent="0.25">
      <c r="A54" s="26" t="s">
        <v>228</v>
      </c>
      <c r="B54" s="26" t="s">
        <v>231</v>
      </c>
      <c r="C54" s="26"/>
    </row>
    <row r="55" spans="1:3" x14ac:dyDescent="0.25">
      <c r="A55" s="26" t="s">
        <v>229</v>
      </c>
      <c r="B55" s="26" t="s">
        <v>232</v>
      </c>
      <c r="C55" s="26"/>
    </row>
    <row r="56" spans="1:3" x14ac:dyDescent="0.25">
      <c r="A56" s="26" t="s">
        <v>230</v>
      </c>
      <c r="B56" s="26" t="s">
        <v>233</v>
      </c>
      <c r="C56" s="26"/>
    </row>
    <row r="57" spans="1:3" x14ac:dyDescent="0.25">
      <c r="A57" s="26" t="s">
        <v>47</v>
      </c>
      <c r="B57" s="26" t="s">
        <v>234</v>
      </c>
      <c r="C57" s="26"/>
    </row>
    <row r="58" spans="1:3" x14ac:dyDescent="0.25">
      <c r="A58" s="26" t="s">
        <v>68</v>
      </c>
      <c r="B58" s="26" t="s">
        <v>69</v>
      </c>
      <c r="C58" s="26"/>
    </row>
    <row r="59" spans="1:3" x14ac:dyDescent="0.25">
      <c r="A59" s="26" t="s">
        <v>60</v>
      </c>
      <c r="B59" s="26" t="s">
        <v>252</v>
      </c>
      <c r="C59" s="26"/>
    </row>
    <row r="60" spans="1:3" x14ac:dyDescent="0.25">
      <c r="A60" s="26" t="s">
        <v>250</v>
      </c>
      <c r="B60" s="26" t="s">
        <v>80</v>
      </c>
      <c r="C60" s="26"/>
    </row>
    <row r="61" spans="1:3" x14ac:dyDescent="0.25">
      <c r="A61" s="26" t="s">
        <v>251</v>
      </c>
      <c r="B61" s="26" t="s">
        <v>79</v>
      </c>
      <c r="C61" s="26"/>
    </row>
    <row r="62" spans="1:3" x14ac:dyDescent="0.25">
      <c r="A62" t="s">
        <v>92</v>
      </c>
      <c r="B62" t="s">
        <v>215</v>
      </c>
    </row>
    <row r="63" spans="1:3" x14ac:dyDescent="0.25">
      <c r="A63" s="26" t="s">
        <v>92</v>
      </c>
      <c r="B63" s="26" t="s">
        <v>257</v>
      </c>
      <c r="C63" s="26"/>
    </row>
    <row r="64" spans="1:3" x14ac:dyDescent="0.25">
      <c r="A64" s="26" t="s">
        <v>92</v>
      </c>
      <c r="B64" s="26" t="s">
        <v>271</v>
      </c>
      <c r="C64" s="26"/>
    </row>
    <row r="65" spans="1:3" x14ac:dyDescent="0.25">
      <c r="A65" s="26" t="s">
        <v>92</v>
      </c>
      <c r="B65" s="26" t="s">
        <v>33</v>
      </c>
      <c r="C65" s="26"/>
    </row>
    <row r="66" spans="1:3" x14ac:dyDescent="0.25">
      <c r="A66" s="26" t="s">
        <v>92</v>
      </c>
      <c r="B66" s="26" t="s">
        <v>41</v>
      </c>
      <c r="C66" s="26"/>
    </row>
    <row r="67" spans="1:3" x14ac:dyDescent="0.25">
      <c r="A67" s="26" t="s">
        <v>92</v>
      </c>
      <c r="B67" s="26" t="s">
        <v>14</v>
      </c>
      <c r="C67" s="26"/>
    </row>
    <row r="68" spans="1:3" x14ac:dyDescent="0.25">
      <c r="A68" s="26" t="s">
        <v>92</v>
      </c>
      <c r="B68" s="26" t="s">
        <v>53</v>
      </c>
      <c r="C68" s="26"/>
    </row>
    <row r="69" spans="1:3" x14ac:dyDescent="0.25">
      <c r="A69" s="26" t="s">
        <v>92</v>
      </c>
      <c r="B69" s="26" t="s">
        <v>44</v>
      </c>
      <c r="C69" s="26"/>
    </row>
    <row r="70" spans="1:3" x14ac:dyDescent="0.25">
      <c r="A70" s="26" t="s">
        <v>92</v>
      </c>
      <c r="B70" s="26" t="s">
        <v>255</v>
      </c>
      <c r="C70" s="26"/>
    </row>
    <row r="71" spans="1:3" x14ac:dyDescent="0.25">
      <c r="A71" s="26" t="s">
        <v>62</v>
      </c>
      <c r="B71" s="26" t="s">
        <v>386</v>
      </c>
      <c r="C71" s="26"/>
    </row>
    <row r="72" spans="1:3" x14ac:dyDescent="0.25">
      <c r="A72" s="26" t="s">
        <v>91</v>
      </c>
      <c r="B72" s="26" t="s">
        <v>123</v>
      </c>
      <c r="C72" s="26"/>
    </row>
    <row r="73" spans="1:3" x14ac:dyDescent="0.25">
      <c r="A73" s="26" t="s">
        <v>237</v>
      </c>
      <c r="B73" s="26" t="s">
        <v>235</v>
      </c>
      <c r="C73" s="26"/>
    </row>
    <row r="74" spans="1:3" x14ac:dyDescent="0.25">
      <c r="A74" s="26" t="s">
        <v>238</v>
      </c>
      <c r="B74" s="26" t="s">
        <v>236</v>
      </c>
      <c r="C74" s="26"/>
    </row>
    <row r="75" spans="1:3" x14ac:dyDescent="0.25">
      <c r="A75" s="26" t="s">
        <v>25</v>
      </c>
      <c r="B75" s="26" t="s">
        <v>26</v>
      </c>
      <c r="C75" s="26"/>
    </row>
    <row r="76" spans="1:3" x14ac:dyDescent="0.25">
      <c r="A76" s="26" t="s">
        <v>239</v>
      </c>
      <c r="B76" s="26" t="s">
        <v>240</v>
      </c>
      <c r="C76" s="26"/>
    </row>
    <row r="77" spans="1:3" x14ac:dyDescent="0.25">
      <c r="A77" s="26" t="s">
        <v>56</v>
      </c>
      <c r="B77" s="26" t="s">
        <v>71</v>
      </c>
      <c r="C77" s="26"/>
    </row>
    <row r="78" spans="1:3" x14ac:dyDescent="0.25">
      <c r="A78" s="26" t="s">
        <v>56</v>
      </c>
      <c r="B78" s="26" t="s">
        <v>70</v>
      </c>
      <c r="C78" s="26"/>
    </row>
    <row r="79" spans="1:3" x14ac:dyDescent="0.25">
      <c r="A79" s="26" t="s">
        <v>56</v>
      </c>
      <c r="B79" s="26" t="s">
        <v>55</v>
      </c>
      <c r="C79" s="26"/>
    </row>
    <row r="80" spans="1:3" x14ac:dyDescent="0.25">
      <c r="A80" s="26" t="s">
        <v>56</v>
      </c>
      <c r="B80" s="26" t="s">
        <v>74</v>
      </c>
      <c r="C80" s="26"/>
    </row>
    <row r="81" spans="1:3" x14ac:dyDescent="0.25">
      <c r="A81" s="26" t="s">
        <v>56</v>
      </c>
      <c r="B81" s="26" t="s">
        <v>73</v>
      </c>
      <c r="C81" s="26"/>
    </row>
    <row r="82" spans="1:3" x14ac:dyDescent="0.25">
      <c r="A82" s="26" t="s">
        <v>243</v>
      </c>
      <c r="B82" s="26" t="s">
        <v>246</v>
      </c>
      <c r="C82" s="26"/>
    </row>
    <row r="83" spans="1:3" x14ac:dyDescent="0.25">
      <c r="A83" s="26" t="s">
        <v>244</v>
      </c>
      <c r="B83" s="26" t="s">
        <v>247</v>
      </c>
      <c r="C83" s="26"/>
    </row>
    <row r="84" spans="1:3" x14ac:dyDescent="0.25">
      <c r="A84" s="26" t="s">
        <v>245</v>
      </c>
      <c r="B84" s="26" t="s">
        <v>248</v>
      </c>
      <c r="C84" s="26"/>
    </row>
    <row r="85" spans="1:3" x14ac:dyDescent="0.25">
      <c r="A85" t="s">
        <v>37</v>
      </c>
      <c r="B85" t="s">
        <v>216</v>
      </c>
    </row>
    <row r="86" spans="1:3" x14ac:dyDescent="0.25">
      <c r="A86" s="26" t="s">
        <v>37</v>
      </c>
      <c r="B86" s="26" t="s">
        <v>256</v>
      </c>
      <c r="C86" s="26"/>
    </row>
    <row r="87" spans="1:3" x14ac:dyDescent="0.25">
      <c r="A87" s="26" t="s">
        <v>37</v>
      </c>
      <c r="B87" s="26" t="s">
        <v>39</v>
      </c>
      <c r="C87" s="26"/>
    </row>
    <row r="88" spans="1:3" x14ac:dyDescent="0.25">
      <c r="A88" s="26" t="s">
        <v>37</v>
      </c>
      <c r="B88" s="26" t="s">
        <v>76</v>
      </c>
      <c r="C88" s="26"/>
    </row>
    <row r="89" spans="1:3" x14ac:dyDescent="0.25">
      <c r="A89" s="26" t="s">
        <v>37</v>
      </c>
      <c r="B89" s="26" t="s">
        <v>103</v>
      </c>
      <c r="C89" s="26"/>
    </row>
    <row r="90" spans="1:3" x14ac:dyDescent="0.25">
      <c r="A90" s="26" t="s">
        <v>224</v>
      </c>
      <c r="B90" s="26" t="s">
        <v>221</v>
      </c>
      <c r="C90" s="26"/>
    </row>
    <row r="91" spans="1:3" x14ac:dyDescent="0.25">
      <c r="A91" s="26" t="s">
        <v>223</v>
      </c>
      <c r="B91" s="26" t="s">
        <v>13</v>
      </c>
      <c r="C91" s="26"/>
    </row>
    <row r="92" spans="1:3" x14ac:dyDescent="0.25">
      <c r="A92" t="s">
        <v>105</v>
      </c>
      <c r="B92" t="s">
        <v>217</v>
      </c>
    </row>
    <row r="93" spans="1:3" x14ac:dyDescent="0.25">
      <c r="A93" s="26" t="s">
        <v>11</v>
      </c>
      <c r="B93" s="26" t="s">
        <v>222</v>
      </c>
      <c r="C93" s="26"/>
    </row>
    <row r="94" spans="1:3" x14ac:dyDescent="0.25">
      <c r="A94" t="s">
        <v>46</v>
      </c>
      <c r="B94" t="s">
        <v>218</v>
      </c>
    </row>
    <row r="95" spans="1:3" x14ac:dyDescent="0.25">
      <c r="A95" s="26" t="s">
        <v>27</v>
      </c>
      <c r="B95" s="26" t="s">
        <v>28</v>
      </c>
      <c r="C95" s="26"/>
    </row>
    <row r="96" spans="1:3" x14ac:dyDescent="0.25">
      <c r="A96" s="26" t="s">
        <v>121</v>
      </c>
      <c r="B96" s="26" t="s">
        <v>122</v>
      </c>
      <c r="C96" s="26"/>
    </row>
    <row r="97" spans="1:3" x14ac:dyDescent="0.25">
      <c r="A97" s="26" t="s">
        <v>34</v>
      </c>
      <c r="B97" s="26" t="s">
        <v>120</v>
      </c>
      <c r="C97" s="26"/>
    </row>
    <row r="98" spans="1:3" x14ac:dyDescent="0.25">
      <c r="A98" s="26" t="s">
        <v>12</v>
      </c>
      <c r="B98" s="26" t="s">
        <v>54</v>
      </c>
      <c r="C98" s="26"/>
    </row>
  </sheetData>
  <conditionalFormatting sqref="A1:A1048576 C1:C1048576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EBD40-CAB1-4C22-B0A3-956D43F2049F}">
  <dimension ref="A1:F31"/>
  <sheetViews>
    <sheetView workbookViewId="0">
      <pane ySplit="1" topLeftCell="A2" activePane="bottomLeft" state="frozen"/>
      <selection pane="bottomLeft" activeCell="F8" sqref="F8"/>
    </sheetView>
  </sheetViews>
  <sheetFormatPr defaultRowHeight="15" x14ac:dyDescent="0.25"/>
  <cols>
    <col min="1" max="1" width="10.85546875" customWidth="1"/>
    <col min="2" max="2" width="14.42578125" customWidth="1"/>
    <col min="3" max="3" width="30.140625" bestFit="1" customWidth="1"/>
    <col min="4" max="4" width="12.7109375" customWidth="1"/>
    <col min="5" max="5" width="14.42578125" customWidth="1"/>
    <col min="6" max="6" width="21.5703125" bestFit="1" customWidth="1"/>
  </cols>
  <sheetData>
    <row r="1" spans="1:6" s="27" customFormat="1" x14ac:dyDescent="0.25">
      <c r="A1" s="27" t="s">
        <v>188</v>
      </c>
      <c r="B1" s="27" t="s">
        <v>380</v>
      </c>
      <c r="C1" s="27" t="s">
        <v>1</v>
      </c>
      <c r="D1" s="27" t="s">
        <v>303</v>
      </c>
      <c r="E1" s="27" t="s">
        <v>304</v>
      </c>
      <c r="F1" s="27" t="s">
        <v>305</v>
      </c>
    </row>
    <row r="2" spans="1:6" x14ac:dyDescent="0.25">
      <c r="A2" s="26" t="s">
        <v>288</v>
      </c>
      <c r="B2" t="s">
        <v>273</v>
      </c>
      <c r="C2" s="26" t="s">
        <v>273</v>
      </c>
      <c r="D2">
        <v>1222</v>
      </c>
      <c r="E2" t="s">
        <v>371</v>
      </c>
      <c r="F2" t="s">
        <v>372</v>
      </c>
    </row>
    <row r="3" spans="1:6" x14ac:dyDescent="0.25">
      <c r="A3" s="26" t="s">
        <v>288</v>
      </c>
      <c r="B3" t="s">
        <v>274</v>
      </c>
      <c r="C3" s="26" t="s">
        <v>274</v>
      </c>
      <c r="D3">
        <v>1223</v>
      </c>
      <c r="E3" t="s">
        <v>374</v>
      </c>
      <c r="F3" t="s">
        <v>373</v>
      </c>
    </row>
    <row r="4" spans="1:6" x14ac:dyDescent="0.25">
      <c r="A4" s="26" t="s">
        <v>288</v>
      </c>
      <c r="B4" t="s">
        <v>275</v>
      </c>
      <c r="C4" t="s">
        <v>275</v>
      </c>
      <c r="D4">
        <v>1224</v>
      </c>
      <c r="E4" s="26" t="s">
        <v>376</v>
      </c>
      <c r="F4" t="s">
        <v>375</v>
      </c>
    </row>
    <row r="5" spans="1:6" x14ac:dyDescent="0.25">
      <c r="A5" s="26" t="s">
        <v>288</v>
      </c>
      <c r="B5" s="26" t="s">
        <v>298</v>
      </c>
      <c r="C5" s="26" t="s">
        <v>349</v>
      </c>
      <c r="D5">
        <v>6353</v>
      </c>
      <c r="E5" t="s">
        <v>347</v>
      </c>
      <c r="F5" t="s">
        <v>348</v>
      </c>
    </row>
    <row r="6" spans="1:6" x14ac:dyDescent="0.25">
      <c r="A6" s="26" t="s">
        <v>288</v>
      </c>
      <c r="B6" t="s">
        <v>276</v>
      </c>
      <c r="C6" t="s">
        <v>276</v>
      </c>
      <c r="D6">
        <v>1254</v>
      </c>
      <c r="E6" t="s">
        <v>369</v>
      </c>
      <c r="F6" t="s">
        <v>370</v>
      </c>
    </row>
    <row r="7" spans="1:6" x14ac:dyDescent="0.25">
      <c r="A7" s="26" t="s">
        <v>288</v>
      </c>
      <c r="B7" t="s">
        <v>277</v>
      </c>
      <c r="C7" t="s">
        <v>277</v>
      </c>
      <c r="D7">
        <v>1255</v>
      </c>
      <c r="E7" t="s">
        <v>367</v>
      </c>
      <c r="F7" t="s">
        <v>368</v>
      </c>
    </row>
    <row r="8" spans="1:6" x14ac:dyDescent="0.25">
      <c r="A8" s="26" t="s">
        <v>288</v>
      </c>
      <c r="B8" t="s">
        <v>278</v>
      </c>
      <c r="C8" t="s">
        <v>278</v>
      </c>
      <c r="D8">
        <v>1256</v>
      </c>
      <c r="E8" t="s">
        <v>365</v>
      </c>
      <c r="F8" t="s">
        <v>366</v>
      </c>
    </row>
    <row r="9" spans="1:6" x14ac:dyDescent="0.25">
      <c r="A9" s="26" t="s">
        <v>288</v>
      </c>
      <c r="B9" t="s">
        <v>279</v>
      </c>
      <c r="C9" t="s">
        <v>279</v>
      </c>
      <c r="D9">
        <v>1241</v>
      </c>
      <c r="E9" t="s">
        <v>363</v>
      </c>
      <c r="F9" t="s">
        <v>364</v>
      </c>
    </row>
    <row r="10" spans="1:6" x14ac:dyDescent="0.25">
      <c r="A10" s="26" t="s">
        <v>288</v>
      </c>
      <c r="B10" t="s">
        <v>280</v>
      </c>
      <c r="C10" t="s">
        <v>280</v>
      </c>
      <c r="D10">
        <v>1257</v>
      </c>
      <c r="E10" t="s">
        <v>361</v>
      </c>
      <c r="F10" t="s">
        <v>362</v>
      </c>
    </row>
    <row r="11" spans="1:6" x14ac:dyDescent="0.25">
      <c r="A11" s="26" t="s">
        <v>288</v>
      </c>
      <c r="B11" t="s">
        <v>281</v>
      </c>
      <c r="C11" t="s">
        <v>281</v>
      </c>
      <c r="D11">
        <v>1258</v>
      </c>
      <c r="E11" t="s">
        <v>359</v>
      </c>
      <c r="F11" t="s">
        <v>360</v>
      </c>
    </row>
    <row r="12" spans="1:6" x14ac:dyDescent="0.25">
      <c r="A12" s="26" t="s">
        <v>288</v>
      </c>
      <c r="B12" t="s">
        <v>282</v>
      </c>
      <c r="C12" t="s">
        <v>282</v>
      </c>
      <c r="D12">
        <v>1259</v>
      </c>
      <c r="E12" t="s">
        <v>357</v>
      </c>
      <c r="F12" t="s">
        <v>358</v>
      </c>
    </row>
    <row r="13" spans="1:6" x14ac:dyDescent="0.25">
      <c r="A13" s="26" t="s">
        <v>288</v>
      </c>
      <c r="B13" t="s">
        <v>283</v>
      </c>
      <c r="C13" t="s">
        <v>283</v>
      </c>
      <c r="D13">
        <v>1260</v>
      </c>
      <c r="E13" t="s">
        <v>356</v>
      </c>
      <c r="F13" t="s">
        <v>355</v>
      </c>
    </row>
    <row r="14" spans="1:6" x14ac:dyDescent="0.25">
      <c r="A14" s="26" t="s">
        <v>288</v>
      </c>
      <c r="B14" t="s">
        <v>284</v>
      </c>
      <c r="C14" s="26" t="s">
        <v>284</v>
      </c>
      <c r="D14">
        <v>1261</v>
      </c>
      <c r="E14" t="s">
        <v>353</v>
      </c>
      <c r="F14" t="s">
        <v>354</v>
      </c>
    </row>
    <row r="15" spans="1:6" x14ac:dyDescent="0.25">
      <c r="A15" s="26" t="s">
        <v>288</v>
      </c>
      <c r="B15" t="s">
        <v>285</v>
      </c>
      <c r="C15" s="26" t="s">
        <v>352</v>
      </c>
      <c r="D15">
        <v>3958</v>
      </c>
      <c r="E15" t="s">
        <v>345</v>
      </c>
      <c r="F15" t="s">
        <v>346</v>
      </c>
    </row>
    <row r="16" spans="1:6" x14ac:dyDescent="0.25">
      <c r="A16" s="26" t="s">
        <v>288</v>
      </c>
      <c r="B16" t="s">
        <v>286</v>
      </c>
      <c r="C16" s="26" t="s">
        <v>286</v>
      </c>
      <c r="D16">
        <v>1262</v>
      </c>
      <c r="E16" t="s">
        <v>350</v>
      </c>
      <c r="F16" t="s">
        <v>351</v>
      </c>
    </row>
    <row r="17" spans="1:6" x14ac:dyDescent="0.25">
      <c r="A17" s="26" t="s">
        <v>288</v>
      </c>
      <c r="B17" s="26" t="s">
        <v>299</v>
      </c>
      <c r="C17" s="26" t="s">
        <v>297</v>
      </c>
      <c r="D17">
        <v>6498</v>
      </c>
      <c r="E17" t="s">
        <v>343</v>
      </c>
      <c r="F17" t="s">
        <v>344</v>
      </c>
    </row>
    <row r="18" spans="1:6" x14ac:dyDescent="0.25">
      <c r="A18" s="26" t="s">
        <v>288</v>
      </c>
      <c r="B18" t="s">
        <v>294</v>
      </c>
      <c r="C18" s="26" t="s">
        <v>294</v>
      </c>
      <c r="D18">
        <v>1175</v>
      </c>
      <c r="E18" t="s">
        <v>342</v>
      </c>
      <c r="F18" t="s">
        <v>341</v>
      </c>
    </row>
    <row r="19" spans="1:6" x14ac:dyDescent="0.25">
      <c r="A19" s="26" t="s">
        <v>288</v>
      </c>
      <c r="B19" t="s">
        <v>295</v>
      </c>
      <c r="C19" s="26" t="s">
        <v>337</v>
      </c>
      <c r="D19">
        <v>1295</v>
      </c>
      <c r="E19" t="s">
        <v>335</v>
      </c>
      <c r="F19" t="s">
        <v>336</v>
      </c>
    </row>
    <row r="20" spans="1:6" x14ac:dyDescent="0.25">
      <c r="A20" s="26" t="s">
        <v>288</v>
      </c>
      <c r="B20" t="s">
        <v>296</v>
      </c>
      <c r="C20" s="26" t="s">
        <v>340</v>
      </c>
      <c r="D20">
        <v>6091</v>
      </c>
      <c r="E20" t="s">
        <v>338</v>
      </c>
      <c r="F20" t="s">
        <v>339</v>
      </c>
    </row>
    <row r="21" spans="1:6" x14ac:dyDescent="0.25">
      <c r="A21" s="26" t="s">
        <v>270</v>
      </c>
      <c r="B21" s="26" t="s">
        <v>289</v>
      </c>
      <c r="C21" s="26" t="s">
        <v>333</v>
      </c>
      <c r="D21">
        <v>6446</v>
      </c>
      <c r="E21" t="s">
        <v>330</v>
      </c>
      <c r="F21" t="s">
        <v>331</v>
      </c>
    </row>
    <row r="22" spans="1:6" x14ac:dyDescent="0.25">
      <c r="A22" s="26" t="s">
        <v>270</v>
      </c>
      <c r="B22" s="26" t="s">
        <v>290</v>
      </c>
      <c r="C22" s="26" t="s">
        <v>332</v>
      </c>
      <c r="D22">
        <v>6447</v>
      </c>
      <c r="E22" t="s">
        <v>328</v>
      </c>
      <c r="F22" t="s">
        <v>329</v>
      </c>
    </row>
    <row r="23" spans="1:6" x14ac:dyDescent="0.25">
      <c r="A23" s="26" t="s">
        <v>270</v>
      </c>
      <c r="B23" s="26" t="s">
        <v>157</v>
      </c>
      <c r="C23" s="26" t="s">
        <v>327</v>
      </c>
      <c r="D23">
        <v>6448</v>
      </c>
      <c r="E23" t="s">
        <v>325</v>
      </c>
      <c r="F23" t="s">
        <v>326</v>
      </c>
    </row>
    <row r="24" spans="1:6" x14ac:dyDescent="0.25">
      <c r="A24" s="26" t="s">
        <v>270</v>
      </c>
      <c r="B24" s="26" t="s">
        <v>66</v>
      </c>
      <c r="C24" s="26" t="s">
        <v>381</v>
      </c>
      <c r="D24">
        <v>6567</v>
      </c>
      <c r="E24" t="s">
        <v>306</v>
      </c>
      <c r="F24" t="s">
        <v>307</v>
      </c>
    </row>
    <row r="25" spans="1:6" x14ac:dyDescent="0.25">
      <c r="A25" s="26" t="s">
        <v>270</v>
      </c>
      <c r="B25" s="26" t="s">
        <v>302</v>
      </c>
      <c r="C25" s="26" t="s">
        <v>324</v>
      </c>
      <c r="D25">
        <v>6450</v>
      </c>
      <c r="E25" t="s">
        <v>322</v>
      </c>
      <c r="F25" t="s">
        <v>323</v>
      </c>
    </row>
    <row r="26" spans="1:6" x14ac:dyDescent="0.25">
      <c r="A26" s="26" t="s">
        <v>270</v>
      </c>
      <c r="B26" s="26" t="s">
        <v>321</v>
      </c>
      <c r="C26" s="26" t="s">
        <v>318</v>
      </c>
      <c r="D26">
        <v>6539</v>
      </c>
      <c r="E26" t="s">
        <v>319</v>
      </c>
      <c r="F26" t="s">
        <v>320</v>
      </c>
    </row>
    <row r="27" spans="1:6" x14ac:dyDescent="0.25">
      <c r="A27" s="26" t="s">
        <v>270</v>
      </c>
      <c r="B27" s="26" t="s">
        <v>291</v>
      </c>
      <c r="C27" s="26" t="s">
        <v>300</v>
      </c>
      <c r="D27">
        <v>6422</v>
      </c>
      <c r="E27" t="s">
        <v>308</v>
      </c>
      <c r="F27" t="s">
        <v>309</v>
      </c>
    </row>
    <row r="28" spans="1:6" x14ac:dyDescent="0.25">
      <c r="A28" s="26" t="s">
        <v>270</v>
      </c>
      <c r="B28" s="26" t="s">
        <v>292</v>
      </c>
      <c r="C28" s="26" t="s">
        <v>301</v>
      </c>
      <c r="D28">
        <v>6421</v>
      </c>
      <c r="E28" t="s">
        <v>310</v>
      </c>
      <c r="F28" t="s">
        <v>311</v>
      </c>
    </row>
    <row r="29" spans="1:6" x14ac:dyDescent="0.25">
      <c r="A29" s="26" t="s">
        <v>270</v>
      </c>
      <c r="B29" s="26" t="s">
        <v>293</v>
      </c>
      <c r="C29" s="26" t="s">
        <v>314</v>
      </c>
      <c r="D29">
        <v>6423</v>
      </c>
      <c r="E29" t="s">
        <v>313</v>
      </c>
      <c r="F29" t="s">
        <v>312</v>
      </c>
    </row>
    <row r="30" spans="1:6" x14ac:dyDescent="0.25">
      <c r="A30" t="s">
        <v>270</v>
      </c>
      <c r="B30" t="s">
        <v>315</v>
      </c>
      <c r="C30" t="s">
        <v>317</v>
      </c>
      <c r="D30">
        <v>6540</v>
      </c>
      <c r="E30" t="s">
        <v>315</v>
      </c>
      <c r="F30" t="s">
        <v>316</v>
      </c>
    </row>
    <row r="31" spans="1:6" x14ac:dyDescent="0.25">
      <c r="A31" t="s">
        <v>270</v>
      </c>
      <c r="B31" t="s">
        <v>334</v>
      </c>
      <c r="C31" s="26" t="s">
        <v>379</v>
      </c>
      <c r="D31">
        <v>6319</v>
      </c>
      <c r="E31" t="s">
        <v>377</v>
      </c>
      <c r="F31" t="s">
        <v>378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0C168-EBFF-41C6-9F99-3E4570219D07}">
  <dimension ref="A1:D30"/>
  <sheetViews>
    <sheetView workbookViewId="0">
      <selection activeCell="A2" sqref="A2"/>
    </sheetView>
  </sheetViews>
  <sheetFormatPr defaultRowHeight="15" x14ac:dyDescent="0.25"/>
  <cols>
    <col min="1" max="1" width="24.140625" bestFit="1" customWidth="1"/>
    <col min="2" max="2" width="16" bestFit="1" customWidth="1"/>
    <col min="3" max="3" width="29.85546875" customWidth="1"/>
    <col min="4" max="4" width="32.85546875" customWidth="1"/>
  </cols>
  <sheetData>
    <row r="1" spans="1:4" x14ac:dyDescent="0.25">
      <c r="A1" s="26" t="s">
        <v>272</v>
      </c>
    </row>
    <row r="2" spans="1:4" x14ac:dyDescent="0.25">
      <c r="A2" s="35" t="s">
        <v>187</v>
      </c>
      <c r="B2" s="43" t="s">
        <v>186</v>
      </c>
      <c r="C2" s="44" t="s">
        <v>87</v>
      </c>
      <c r="D2" s="44" t="s">
        <v>86</v>
      </c>
    </row>
    <row r="3" spans="1:4" x14ac:dyDescent="0.25">
      <c r="A3" s="36" t="s">
        <v>146</v>
      </c>
      <c r="B3" s="43" t="s">
        <v>75</v>
      </c>
      <c r="C3" s="45" t="s">
        <v>75</v>
      </c>
      <c r="D3" s="46" t="s">
        <v>75</v>
      </c>
    </row>
    <row r="4" spans="1:4" x14ac:dyDescent="0.25">
      <c r="A4" s="37" t="s">
        <v>267</v>
      </c>
      <c r="B4" s="43">
        <v>4</v>
      </c>
      <c r="C4" s="45">
        <v>1</v>
      </c>
      <c r="D4" s="46">
        <v>2</v>
      </c>
    </row>
    <row r="5" spans="1:4" x14ac:dyDescent="0.25">
      <c r="A5" s="36" t="s">
        <v>188</v>
      </c>
      <c r="B5" s="43" t="s">
        <v>270</v>
      </c>
      <c r="C5" s="45" t="s">
        <v>67</v>
      </c>
      <c r="D5" s="46" t="s">
        <v>67</v>
      </c>
    </row>
    <row r="6" spans="1:4" x14ac:dyDescent="0.25">
      <c r="A6" s="36" t="s">
        <v>154</v>
      </c>
      <c r="B6" s="43" t="s">
        <v>66</v>
      </c>
      <c r="C6" s="45" t="s">
        <v>66</v>
      </c>
      <c r="D6" s="46" t="s">
        <v>66</v>
      </c>
    </row>
    <row r="7" spans="1:4" x14ac:dyDescent="0.25">
      <c r="A7" s="36" t="s">
        <v>143</v>
      </c>
      <c r="B7" s="47">
        <v>7</v>
      </c>
      <c r="C7" s="45">
        <v>7</v>
      </c>
      <c r="D7" s="46">
        <v>7</v>
      </c>
    </row>
    <row r="8" spans="1:4" x14ac:dyDescent="0.25">
      <c r="A8" s="35" t="s">
        <v>181</v>
      </c>
      <c r="B8" s="43" t="s">
        <v>84</v>
      </c>
      <c r="C8" s="45" t="s">
        <v>84</v>
      </c>
      <c r="D8" s="46" t="s">
        <v>84</v>
      </c>
    </row>
    <row r="9" spans="1:4" x14ac:dyDescent="0.25">
      <c r="A9" s="35" t="s">
        <v>189</v>
      </c>
      <c r="B9" s="43" t="s">
        <v>17</v>
      </c>
      <c r="C9" s="45" t="s">
        <v>17</v>
      </c>
      <c r="D9" s="46" t="s">
        <v>17</v>
      </c>
    </row>
    <row r="10" spans="1:4" x14ac:dyDescent="0.25">
      <c r="A10" s="35" t="s">
        <v>1</v>
      </c>
      <c r="B10" s="43" t="s">
        <v>18</v>
      </c>
      <c r="C10" s="45" t="s">
        <v>18</v>
      </c>
      <c r="D10" s="46" t="s">
        <v>18</v>
      </c>
    </row>
    <row r="11" spans="1:4" x14ac:dyDescent="0.25">
      <c r="A11" s="35" t="s">
        <v>190</v>
      </c>
      <c r="B11" s="43" t="s">
        <v>268</v>
      </c>
      <c r="C11" s="45" t="s">
        <v>72</v>
      </c>
      <c r="D11" s="46" t="s">
        <v>72</v>
      </c>
    </row>
    <row r="12" spans="1:4" x14ac:dyDescent="0.25">
      <c r="A12" s="35" t="s">
        <v>191</v>
      </c>
      <c r="B12" s="43" t="s">
        <v>65</v>
      </c>
      <c r="C12" s="45" t="s">
        <v>65</v>
      </c>
      <c r="D12" s="46" t="s">
        <v>65</v>
      </c>
    </row>
    <row r="13" spans="1:4" x14ac:dyDescent="0.25">
      <c r="A13" s="38" t="s">
        <v>192</v>
      </c>
      <c r="B13" s="48" t="s">
        <v>269</v>
      </c>
      <c r="C13" s="49" t="s">
        <v>65</v>
      </c>
      <c r="D13" s="50" t="s">
        <v>65</v>
      </c>
    </row>
    <row r="14" spans="1:4" x14ac:dyDescent="0.25">
      <c r="A14" s="39" t="s">
        <v>141</v>
      </c>
      <c r="B14" s="43" t="s">
        <v>81</v>
      </c>
      <c r="C14" s="45" t="s">
        <v>81</v>
      </c>
      <c r="D14" s="46" t="s">
        <v>81</v>
      </c>
    </row>
    <row r="15" spans="1:4" x14ac:dyDescent="0.25">
      <c r="A15" s="39" t="s">
        <v>140</v>
      </c>
      <c r="B15" s="43" t="s">
        <v>95</v>
      </c>
      <c r="C15" s="45" t="s">
        <v>95</v>
      </c>
      <c r="D15" s="46" t="s">
        <v>95</v>
      </c>
    </row>
    <row r="16" spans="1:4" x14ac:dyDescent="0.25">
      <c r="A16" s="39" t="s">
        <v>139</v>
      </c>
      <c r="B16" s="43" t="s">
        <v>94</v>
      </c>
      <c r="C16" s="45" t="s">
        <v>94</v>
      </c>
      <c r="D16" s="46" t="s">
        <v>94</v>
      </c>
    </row>
    <row r="17" spans="1:4" x14ac:dyDescent="0.25">
      <c r="A17" s="40" t="s">
        <v>135</v>
      </c>
      <c r="B17" s="51">
        <v>100000</v>
      </c>
      <c r="C17" s="52">
        <v>220543.11</v>
      </c>
      <c r="D17" s="53">
        <v>207626.185</v>
      </c>
    </row>
    <row r="18" spans="1:4" x14ac:dyDescent="0.25">
      <c r="A18" s="39" t="s">
        <v>136</v>
      </c>
      <c r="B18" s="43">
        <v>24</v>
      </c>
      <c r="C18" s="45">
        <v>25</v>
      </c>
      <c r="D18" s="46">
        <v>25</v>
      </c>
    </row>
    <row r="19" spans="1:4" x14ac:dyDescent="0.25">
      <c r="A19" s="39" t="s">
        <v>138</v>
      </c>
      <c r="B19" s="43">
        <v>2</v>
      </c>
      <c r="C19" s="45">
        <v>2</v>
      </c>
      <c r="D19" s="46">
        <v>2</v>
      </c>
    </row>
    <row r="20" spans="1:4" x14ac:dyDescent="0.25">
      <c r="A20" s="39" t="s">
        <v>137</v>
      </c>
      <c r="B20" s="43"/>
      <c r="C20" s="45" t="s">
        <v>93</v>
      </c>
      <c r="D20" s="46" t="s">
        <v>93</v>
      </c>
    </row>
    <row r="21" spans="1:4" x14ac:dyDescent="0.25">
      <c r="A21" s="39" t="s">
        <v>266</v>
      </c>
      <c r="B21" s="43"/>
      <c r="C21" s="45" t="s">
        <v>117</v>
      </c>
      <c r="D21" s="46" t="s">
        <v>115</v>
      </c>
    </row>
    <row r="22" spans="1:4" x14ac:dyDescent="0.25">
      <c r="A22" s="39" t="s">
        <v>262</v>
      </c>
      <c r="B22" s="54"/>
      <c r="C22" s="45"/>
      <c r="D22" s="46"/>
    </row>
    <row r="23" spans="1:4" x14ac:dyDescent="0.25">
      <c r="A23" s="41" t="s">
        <v>265</v>
      </c>
      <c r="B23" s="47" t="s">
        <v>155</v>
      </c>
      <c r="C23" s="45" t="s">
        <v>116</v>
      </c>
      <c r="D23" s="46" t="s">
        <v>114</v>
      </c>
    </row>
    <row r="24" spans="1:4" x14ac:dyDescent="0.25">
      <c r="A24" s="41" t="s">
        <v>153</v>
      </c>
      <c r="B24" s="54">
        <v>45978</v>
      </c>
      <c r="C24" s="45"/>
      <c r="D24" s="46"/>
    </row>
    <row r="25" spans="1:4" x14ac:dyDescent="0.25">
      <c r="A25" s="41" t="s">
        <v>263</v>
      </c>
      <c r="B25" s="54"/>
      <c r="C25" s="45"/>
      <c r="D25" s="46"/>
    </row>
    <row r="26" spans="1:4" x14ac:dyDescent="0.25">
      <c r="A26" s="41" t="s">
        <v>260</v>
      </c>
      <c r="B26" s="32" t="b">
        <v>0</v>
      </c>
      <c r="C26" s="33" t="b">
        <v>0</v>
      </c>
      <c r="D26" s="34" t="b">
        <v>0</v>
      </c>
    </row>
    <row r="27" spans="1:4" x14ac:dyDescent="0.25">
      <c r="A27" s="42" t="s">
        <v>258</v>
      </c>
      <c r="B27" s="32" t="b">
        <v>0</v>
      </c>
      <c r="C27" s="33" t="b">
        <v>0</v>
      </c>
      <c r="D27" s="34" t="b">
        <v>0</v>
      </c>
    </row>
    <row r="28" spans="1:4" x14ac:dyDescent="0.25">
      <c r="A28" s="42" t="s">
        <v>259</v>
      </c>
      <c r="B28" s="32" t="b">
        <v>0</v>
      </c>
      <c r="C28" s="33" t="b">
        <v>0</v>
      </c>
      <c r="D28" s="34" t="b">
        <v>0</v>
      </c>
    </row>
    <row r="29" spans="1:4" x14ac:dyDescent="0.25">
      <c r="A29" s="42" t="s">
        <v>264</v>
      </c>
      <c r="B29" s="32" t="b">
        <v>0</v>
      </c>
      <c r="C29" s="33" t="b">
        <v>0</v>
      </c>
      <c r="D29" s="34" t="b">
        <v>0</v>
      </c>
    </row>
    <row r="30" spans="1:4" x14ac:dyDescent="0.25">
      <c r="A30" s="42" t="s">
        <v>261</v>
      </c>
      <c r="B30" s="32" t="b">
        <v>0</v>
      </c>
      <c r="C30" s="33" t="b">
        <v>0</v>
      </c>
      <c r="D30" s="34" t="b">
        <v>0</v>
      </c>
    </row>
  </sheetData>
  <dataValidations count="1">
    <dataValidation type="list" allowBlank="1" showInputMessage="1" showErrorMessage="1" sqref="B3" xr:uid="{366A282D-498A-4955-8698-194A10226C35}">
      <formula1>"MECH, ELEC, PLUMB, FLS"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44EDE-B896-4F80-AE16-FDC3866550A3}">
  <dimension ref="A1:AX4"/>
  <sheetViews>
    <sheetView zoomScale="80" zoomScaleNormal="80" workbookViewId="0">
      <selection activeCell="H2" sqref="H2"/>
    </sheetView>
  </sheetViews>
  <sheetFormatPr defaultColWidth="9.140625" defaultRowHeight="15" x14ac:dyDescent="0.25"/>
  <cols>
    <col min="1" max="1" width="26" style="3" bestFit="1" customWidth="1"/>
    <col min="2" max="2" width="19.42578125" style="3" customWidth="1"/>
    <col min="3" max="3" width="15.85546875" style="3" customWidth="1"/>
    <col min="4" max="4" width="8.5703125" style="3" customWidth="1"/>
    <col min="5" max="5" width="9.140625" style="1" customWidth="1"/>
    <col min="6" max="6" width="20.5703125" style="3" customWidth="1"/>
    <col min="7" max="7" width="15.5703125" style="3" customWidth="1"/>
    <col min="8" max="8" width="16.7109375" style="1" customWidth="1"/>
    <col min="9" max="9" width="20.85546875" style="1" customWidth="1"/>
    <col min="10" max="10" width="57.42578125" style="1" customWidth="1"/>
    <col min="11" max="11" width="16" style="1" customWidth="1"/>
    <col min="12" max="12" width="9.140625" style="1" customWidth="1"/>
    <col min="13" max="13" width="20.85546875" style="1" customWidth="1"/>
    <col min="14" max="14" width="20.85546875" style="2" customWidth="1"/>
    <col min="15" max="15" width="22.140625" style="1" customWidth="1"/>
    <col min="16" max="16" width="16.7109375" style="1" customWidth="1"/>
    <col min="17" max="17" width="42.7109375" style="1" customWidth="1"/>
    <col min="18" max="18" width="21.42578125" style="3" customWidth="1"/>
    <col min="19" max="19" width="28" style="3" customWidth="1"/>
    <col min="20" max="20" width="42.140625" style="3" customWidth="1"/>
    <col min="21" max="21" width="8.5703125" style="3" customWidth="1"/>
    <col min="22" max="22" width="62.42578125" style="14" customWidth="1"/>
    <col min="23" max="23" width="9.140625" style="1"/>
    <col min="24" max="24" width="20.5703125" style="3" bestFit="1" customWidth="1"/>
    <col min="25" max="25" width="22.140625" style="3" bestFit="1" customWidth="1"/>
    <col min="26" max="26" width="20.85546875" style="1" bestFit="1" customWidth="1"/>
    <col min="27" max="27" width="22.140625" style="1" bestFit="1" customWidth="1"/>
    <col min="28" max="29" width="9.140625" style="1"/>
    <col min="30" max="30" width="15.28515625" style="3" bestFit="1" customWidth="1"/>
    <col min="31" max="32" width="9.140625" style="1"/>
    <col min="33" max="33" width="37.28515625" style="1" customWidth="1"/>
    <col min="34" max="35" width="9.140625" style="1"/>
    <col min="36" max="36" width="6.85546875" style="3" customWidth="1"/>
    <col min="37" max="37" width="11.5703125" style="1" bestFit="1" customWidth="1"/>
    <col min="38" max="38" width="112.85546875" style="1" bestFit="1" customWidth="1"/>
    <col min="39" max="39" width="11.7109375" style="1" customWidth="1"/>
    <col min="40" max="40" width="14.85546875" style="1" customWidth="1"/>
    <col min="41" max="41" width="9.140625" style="1"/>
    <col min="42" max="42" width="31.7109375" style="3" customWidth="1"/>
    <col min="43" max="43" width="16" style="3" bestFit="1" customWidth="1"/>
    <col min="44" max="44" width="27.85546875" style="3" bestFit="1" customWidth="1"/>
    <col min="45" max="45" width="16" style="1" bestFit="1" customWidth="1"/>
    <col min="46" max="46" width="9.42578125" style="3" customWidth="1"/>
    <col min="47" max="47" width="9.140625" style="13"/>
    <col min="48" max="48" width="9.140625" style="3"/>
    <col min="49" max="50" width="9.140625" style="1"/>
    <col min="51" max="51" width="10.42578125" style="3" customWidth="1"/>
    <col min="52" max="52" width="15.140625" style="3" customWidth="1"/>
    <col min="53" max="53" width="9.140625" style="3"/>
    <col min="54" max="54" width="16.28515625" style="3" customWidth="1"/>
    <col min="55" max="55" width="21.28515625" style="3" customWidth="1"/>
    <col min="56" max="56" width="17.140625" style="3" customWidth="1"/>
    <col min="57" max="57" width="14.42578125" style="3" customWidth="1"/>
    <col min="58" max="58" width="17.140625" style="3" customWidth="1"/>
    <col min="59" max="59" width="13.7109375" style="3" customWidth="1"/>
    <col min="60" max="60" width="14" style="3" customWidth="1"/>
    <col min="61" max="61" width="13.42578125" style="3" customWidth="1"/>
    <col min="62" max="16384" width="9.140625" style="3"/>
  </cols>
  <sheetData>
    <row r="1" spans="1:50" x14ac:dyDescent="0.25">
      <c r="A1" s="9" t="s">
        <v>151</v>
      </c>
      <c r="B1" s="9" t="s">
        <v>185</v>
      </c>
      <c r="C1" s="9" t="s">
        <v>184</v>
      </c>
      <c r="D1" s="9" t="s">
        <v>183</v>
      </c>
      <c r="E1" s="9" t="s">
        <v>182</v>
      </c>
      <c r="F1" s="8" t="s">
        <v>181</v>
      </c>
      <c r="G1" s="9" t="s">
        <v>35</v>
      </c>
      <c r="H1" s="9" t="s">
        <v>180</v>
      </c>
      <c r="I1" s="9" t="s">
        <v>179</v>
      </c>
      <c r="J1" s="9" t="s">
        <v>147</v>
      </c>
      <c r="K1" s="8" t="s">
        <v>140</v>
      </c>
      <c r="L1" s="8" t="s">
        <v>139</v>
      </c>
      <c r="M1" s="8" t="s">
        <v>134</v>
      </c>
      <c r="N1" s="8" t="s">
        <v>178</v>
      </c>
      <c r="O1" s="10" t="s">
        <v>177</v>
      </c>
      <c r="P1" s="9" t="s">
        <v>150</v>
      </c>
      <c r="Q1" s="10" t="s">
        <v>152</v>
      </c>
      <c r="R1" s="8" t="s">
        <v>144</v>
      </c>
      <c r="S1" s="21" t="s">
        <v>143</v>
      </c>
      <c r="T1" s="20" t="s">
        <v>142</v>
      </c>
      <c r="U1" s="8" t="s">
        <v>176</v>
      </c>
      <c r="V1" s="8" t="s">
        <v>175</v>
      </c>
      <c r="W1" s="8" t="s">
        <v>174</v>
      </c>
      <c r="X1" s="8" t="s">
        <v>0</v>
      </c>
      <c r="Y1" s="8" t="s">
        <v>173</v>
      </c>
      <c r="Z1" s="8" t="s">
        <v>149</v>
      </c>
      <c r="AA1" s="8" t="s">
        <v>148</v>
      </c>
      <c r="AB1" s="8" t="s">
        <v>145</v>
      </c>
      <c r="AC1" s="8" t="s">
        <v>141</v>
      </c>
      <c r="AD1" s="8" t="s">
        <v>138</v>
      </c>
      <c r="AE1" s="8" t="s">
        <v>137</v>
      </c>
      <c r="AF1" s="8" t="s">
        <v>136</v>
      </c>
      <c r="AG1" s="8" t="s">
        <v>135</v>
      </c>
      <c r="AH1" s="8" t="s">
        <v>133</v>
      </c>
      <c r="AI1" s="8" t="s">
        <v>132</v>
      </c>
      <c r="AJ1" s="7" t="s">
        <v>131</v>
      </c>
      <c r="AK1" s="3"/>
      <c r="AL1" s="3"/>
      <c r="AM1" s="3"/>
      <c r="AN1" s="3"/>
      <c r="AO1" s="3"/>
      <c r="AS1" s="3"/>
      <c r="AU1" s="3"/>
      <c r="AW1" s="3"/>
      <c r="AX1" s="3"/>
    </row>
    <row r="2" spans="1:50" x14ac:dyDescent="0.25">
      <c r="A2" s="19" t="str">
        <f>CONCATENATE(Table242[[#This Row],[Asset Type]],"-",Table242[[#This Row],[Wing]],"0",Table242[[#This Row],[Floor]],"-0",Table242[[#This Row],[Seq]])</f>
        <v>FCU-C02-011</v>
      </c>
      <c r="B2" s="18" t="s">
        <v>160</v>
      </c>
      <c r="C2" s="3">
        <v>6076</v>
      </c>
      <c r="D2" s="1" t="s">
        <v>159</v>
      </c>
      <c r="E2" s="4" t="str">
        <f>VLOOKUP(Table242[[#This Row],[Building]],'[1]Building Codes'!C:D,2,FALSE)</f>
        <v>C-2FL</v>
      </c>
      <c r="F2" s="4" t="s">
        <v>172</v>
      </c>
      <c r="G2" s="4" t="e">
        <f>VLOOKUP(Table242[[#This Row],[Category]],'[1]NW Category Codes'!B:C, 2,FALSE)</f>
        <v>#N/A</v>
      </c>
      <c r="H2" s="4" t="str">
        <f>VLOOKUP(Table242[[#This Row],[Sub Category]],'[1]NW Sub-Category Codes'!B:D,3,FALSE)</f>
        <v>FCU</v>
      </c>
      <c r="I2" s="1" t="s">
        <v>36</v>
      </c>
      <c r="J2" s="6" t="str">
        <f>CONCATENATE(Table242[[#This Row],[asset]],"; ",Table242[[#This Row],[Sub Category]],"; ",Table242[[#This Row],[Location Served (no field)]])</f>
        <v xml:space="preserve">FCU-N-11; Fan/Coil Unit; WAITING </v>
      </c>
      <c r="K2" s="4" t="s">
        <v>161</v>
      </c>
      <c r="L2" s="4" t="s">
        <v>162</v>
      </c>
      <c r="M2" s="4" t="s">
        <v>171</v>
      </c>
      <c r="N2" s="4" t="s">
        <v>158</v>
      </c>
      <c r="O2" s="17" t="s">
        <v>23</v>
      </c>
      <c r="P2" s="4" t="e">
        <f>Table242[[#This Row],[Category Code]]</f>
        <v>#N/A</v>
      </c>
      <c r="Q2" s="17" t="s">
        <v>170</v>
      </c>
      <c r="R2" s="4" t="s">
        <v>157</v>
      </c>
      <c r="S2" s="16">
        <v>2</v>
      </c>
      <c r="T2" s="15">
        <v>11</v>
      </c>
      <c r="U2" s="6" t="s">
        <v>169</v>
      </c>
      <c r="V2" s="3" t="s">
        <v>156</v>
      </c>
      <c r="W2" s="4" t="str">
        <f>VLOOKUP(Table242[[#This Row],[Location]],'[1]Location Codes'!C:D,2,FALSE)</f>
        <v>C-WING, 2ND FLOOR, SOUTH, CBC, WAITING, C202</v>
      </c>
      <c r="X2" s="4" t="s">
        <v>45</v>
      </c>
      <c r="Y2" s="4" t="s">
        <v>51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5"/>
      <c r="AK2" s="3"/>
      <c r="AL2" s="3"/>
      <c r="AM2" s="3"/>
      <c r="AN2" s="3"/>
      <c r="AO2" s="3"/>
      <c r="AS2" s="3"/>
      <c r="AU2" s="3"/>
      <c r="AW2" s="3"/>
      <c r="AX2" s="3"/>
    </row>
    <row r="3" spans="1:50" x14ac:dyDescent="0.25">
      <c r="A3" s="19" t="str">
        <f>CONCATENATE(Table242[[#This Row],[Asset Type]],"-",Table242[[#This Row],[Wing]],"0",Table242[[#This Row],[Floor]],"-0",Table242[[#This Row],[Seq]])</f>
        <v>FCU-C02-032</v>
      </c>
      <c r="B3" s="18" t="s">
        <v>160</v>
      </c>
      <c r="C3" s="3">
        <v>6076</v>
      </c>
      <c r="D3" s="1" t="s">
        <v>159</v>
      </c>
      <c r="E3" s="4" t="str">
        <f>VLOOKUP(Table242[[#This Row],[Building]],'[1]Building Codes'!C:D,2,FALSE)</f>
        <v>C-2FL</v>
      </c>
      <c r="F3" s="4" t="s">
        <v>168</v>
      </c>
      <c r="G3" s="4" t="e">
        <f>VLOOKUP(Table242[[#This Row],[Category]],'[1]NW Category Codes'!B:C, 2,FALSE)</f>
        <v>#N/A</v>
      </c>
      <c r="H3" s="4" t="str">
        <f>VLOOKUP(Table242[[#This Row],[Sub Category]],'[1]NW Sub-Category Codes'!B:D,3,FALSE)</f>
        <v>FCU</v>
      </c>
      <c r="I3" s="1" t="s">
        <v>36</v>
      </c>
      <c r="J3" s="4" t="str">
        <f>CONCATENATE(Table242[[#This Row],[asset]],"; ",Table242[[#This Row],[Sub Category]],"; ",Table242[[#This Row],[Location Served (no field)]])</f>
        <v xml:space="preserve">FCU-S-08; Fan/Coil Unit; FAN COIL UNITS; ON-CALL #4 </v>
      </c>
      <c r="K3" s="12"/>
      <c r="L3" s="12"/>
      <c r="M3" s="12"/>
      <c r="N3" s="4" t="s">
        <v>158</v>
      </c>
      <c r="O3" s="17" t="s">
        <v>23</v>
      </c>
      <c r="P3" s="4" t="e">
        <f>Table242[[#This Row],[Category Code]]</f>
        <v>#N/A</v>
      </c>
      <c r="Q3" s="17" t="s">
        <v>167</v>
      </c>
      <c r="R3" s="4" t="s">
        <v>157</v>
      </c>
      <c r="S3" s="16">
        <v>2</v>
      </c>
      <c r="T3" s="15">
        <v>32</v>
      </c>
      <c r="U3" s="4" t="s">
        <v>166</v>
      </c>
      <c r="V3" s="3" t="s">
        <v>156</v>
      </c>
      <c r="W3" s="4" t="str">
        <f>VLOOKUP(Table242[[#This Row],[Location]],'[1]Location Codes'!C:D,2,FALSE)</f>
        <v>C-WING, 2ND FLOOR, SOUTH, CBC, ON-CALL #4, C206</v>
      </c>
      <c r="X3" s="4" t="s">
        <v>45</v>
      </c>
      <c r="Y3" s="4" t="s">
        <v>51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5"/>
      <c r="AK3" s="3"/>
      <c r="AL3" s="3"/>
      <c r="AM3" s="3"/>
      <c r="AN3" s="3"/>
      <c r="AO3" s="3"/>
      <c r="AS3" s="3"/>
      <c r="AU3" s="3"/>
      <c r="AW3" s="3"/>
      <c r="AX3" s="3"/>
    </row>
    <row r="4" spans="1:50" x14ac:dyDescent="0.25">
      <c r="A4" s="19" t="str">
        <f>CONCATENATE(Table242[[#This Row],[Asset Type]],"-",Table242[[#This Row],[Wing]],"0",Table242[[#This Row],[Floor]],"-0",Table242[[#This Row],[Seq]])</f>
        <v>FCU-C02-025</v>
      </c>
      <c r="B4" s="18" t="s">
        <v>160</v>
      </c>
      <c r="C4" s="3">
        <v>6076</v>
      </c>
      <c r="D4" s="1" t="s">
        <v>159</v>
      </c>
      <c r="E4" s="4" t="str">
        <f>VLOOKUP(Table242[[#This Row],[Building]],'[1]Building Codes'!C:D,2,FALSE)</f>
        <v>C-2FL</v>
      </c>
      <c r="F4" s="4" t="s">
        <v>165</v>
      </c>
      <c r="G4" s="4" t="e">
        <f>VLOOKUP(Table242[[#This Row],[Category]],'[1]NW Category Codes'!B:C, 2,FALSE)</f>
        <v>#N/A</v>
      </c>
      <c r="H4" s="4" t="str">
        <f>VLOOKUP(Table242[[#This Row],[Sub Category]],'[1]NW Sub-Category Codes'!B:D,3,FALSE)</f>
        <v>FCU</v>
      </c>
      <c r="I4" s="74" t="s">
        <v>36</v>
      </c>
      <c r="J4" s="4" t="str">
        <f>CONCATENATE(Table242[[#This Row],[asset]],"; ",Table242[[#This Row],[Sub Category]],"; ",Table242[[#This Row],[Location Served (no field)]])</f>
        <v>FCU-S-01; Fan/Coil Unit; FAN COIL UNITS; W LOCKER RM</v>
      </c>
      <c r="K4" s="12"/>
      <c r="L4" s="12"/>
      <c r="M4" s="12"/>
      <c r="N4" s="4" t="s">
        <v>158</v>
      </c>
      <c r="O4" s="17" t="s">
        <v>23</v>
      </c>
      <c r="P4" s="4" t="e">
        <f>Table242[[#This Row],[Category Code]]</f>
        <v>#N/A</v>
      </c>
      <c r="Q4" s="17" t="s">
        <v>164</v>
      </c>
      <c r="R4" s="4" t="s">
        <v>157</v>
      </c>
      <c r="S4" s="16">
        <v>2</v>
      </c>
      <c r="T4" s="15">
        <v>25</v>
      </c>
      <c r="U4" s="4" t="s">
        <v>163</v>
      </c>
      <c r="V4" s="3" t="s">
        <v>156</v>
      </c>
      <c r="W4" s="4" t="str">
        <f>VLOOKUP(Table242[[#This Row],[Location]],'[1]Location Codes'!C:D,2,FALSE)</f>
        <v>C-WING, 2ND FLOOR, WEST, CBC, W LOCKER RM, C211</v>
      </c>
      <c r="X4" s="4" t="s">
        <v>45</v>
      </c>
      <c r="Y4" s="4" t="s">
        <v>51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5"/>
      <c r="AK4" s="3"/>
      <c r="AL4" s="3"/>
      <c r="AM4" s="3"/>
      <c r="AN4" s="3"/>
      <c r="AO4" s="3"/>
      <c r="AS4" s="3"/>
      <c r="AU4" s="3"/>
      <c r="AW4" s="3"/>
      <c r="AX4" s="3"/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f6b6dd5b-f02f-441a-99a0-162ac5060bd2}" enabled="0" method="" siteId="{f6b6dd5b-f02f-441a-99a0-162ac5060bd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Equipment List</vt:lpstr>
      <vt:lpstr>Equipment Format</vt:lpstr>
      <vt:lpstr>Wing-Sub Building</vt:lpstr>
      <vt:lpstr>Example</vt:lpstr>
      <vt:lpstr>TMS Asset 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Lorn, Chona J</dc:creator>
  <cp:lastModifiedBy>Chona Lorn</cp:lastModifiedBy>
  <dcterms:created xsi:type="dcterms:W3CDTF">2025-11-17T19:44:40Z</dcterms:created>
  <dcterms:modified xsi:type="dcterms:W3CDTF">2025-11-19T21:27:30Z</dcterms:modified>
</cp:coreProperties>
</file>